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165" windowWidth="19110" windowHeight="11715" tabRatio="710" activeTab="4"/>
  </bookViews>
  <sheets>
    <sheet name="Таблица 1" sheetId="1" r:id="rId1"/>
    <sheet name="Таблица 2" sheetId="4" r:id="rId2"/>
    <sheet name="заголовок" sheetId="33" r:id="rId3"/>
    <sheet name="Лист1" sheetId="40" r:id="rId4"/>
    <sheet name="Лист2" sheetId="41" r:id="rId5"/>
  </sheets>
  <definedNames>
    <definedName name="_xlnm._FilterDatabase" localSheetId="0" hidden="1">'Таблица 1'!$A$14:$W$1013</definedName>
    <definedName name="_xlnm._FilterDatabase" localSheetId="1" hidden="1">'Таблица 2'!$A$12:$W$131</definedName>
    <definedName name="_xlnm.Print_Titles" localSheetId="0">'Таблица 1'!$10:$10</definedName>
    <definedName name="_xlnm.Print_Titles" localSheetId="1">'Таблица 2'!$10:$10</definedName>
    <definedName name="_xlnm.Print_Area" localSheetId="0">'Таблица 1'!$A$1:$W$1026</definedName>
    <definedName name="_xlnm.Print_Area" localSheetId="1">'Таблица 2'!$A$1:$W$141</definedName>
  </definedNames>
  <calcPr calcId="125725"/>
</workbook>
</file>

<file path=xl/calcChain.xml><?xml version="1.0" encoding="utf-8"?>
<calcChain xmlns="http://schemas.openxmlformats.org/spreadsheetml/2006/main">
  <c r="U700" i="1"/>
  <c r="R700"/>
  <c r="O700"/>
  <c r="U696"/>
  <c r="R696"/>
  <c r="O696"/>
  <c r="U695"/>
  <c r="R695"/>
  <c r="O695"/>
  <c r="U694"/>
  <c r="R694"/>
  <c r="O694"/>
  <c r="U693"/>
  <c r="R693"/>
  <c r="O693"/>
  <c r="U690"/>
  <c r="R690"/>
  <c r="O690"/>
  <c r="U689"/>
  <c r="R689"/>
  <c r="O689"/>
  <c r="W688"/>
  <c r="V688"/>
  <c r="T688"/>
  <c r="S688"/>
  <c r="Q688"/>
  <c r="P688"/>
  <c r="N688"/>
  <c r="M688"/>
  <c r="L688"/>
  <c r="U687"/>
  <c r="R687"/>
  <c r="O687"/>
  <c r="U686"/>
  <c r="R686"/>
  <c r="O686"/>
  <c r="U683"/>
  <c r="R683"/>
  <c r="O683"/>
  <c r="W682"/>
  <c r="V682"/>
  <c r="T682"/>
  <c r="S682"/>
  <c r="Q682"/>
  <c r="P682"/>
  <c r="N682"/>
  <c r="M682"/>
  <c r="L682"/>
  <c r="Q681"/>
  <c r="U676"/>
  <c r="R676"/>
  <c r="O676"/>
  <c r="U674"/>
  <c r="U673" s="1"/>
  <c r="R674"/>
  <c r="O674"/>
  <c r="W673"/>
  <c r="V673"/>
  <c r="T673"/>
  <c r="S673"/>
  <c r="Q673"/>
  <c r="P673"/>
  <c r="N673"/>
  <c r="M673"/>
  <c r="L673"/>
  <c r="U672"/>
  <c r="R672"/>
  <c r="O672"/>
  <c r="U670"/>
  <c r="R670"/>
  <c r="O670"/>
  <c r="W668"/>
  <c r="V668"/>
  <c r="V667" s="1"/>
  <c r="T668"/>
  <c r="S668"/>
  <c r="Q668"/>
  <c r="P668"/>
  <c r="N668"/>
  <c r="M668"/>
  <c r="M667" s="1"/>
  <c r="L668"/>
  <c r="L667" s="1"/>
  <c r="W667"/>
  <c r="N667"/>
  <c r="U665"/>
  <c r="R665"/>
  <c r="O665"/>
  <c r="U664"/>
  <c r="R664"/>
  <c r="O664"/>
  <c r="U663"/>
  <c r="R663"/>
  <c r="O663"/>
  <c r="W662"/>
  <c r="W661" s="1"/>
  <c r="V662"/>
  <c r="V661" s="1"/>
  <c r="T662"/>
  <c r="T661" s="1"/>
  <c r="S662"/>
  <c r="S661" s="1"/>
  <c r="Q662"/>
  <c r="Q661" s="1"/>
  <c r="P662"/>
  <c r="P661" s="1"/>
  <c r="N662"/>
  <c r="N661" s="1"/>
  <c r="M662"/>
  <c r="M661" s="1"/>
  <c r="L662"/>
  <c r="L661" s="1"/>
  <c r="U660"/>
  <c r="R660"/>
  <c r="O660"/>
  <c r="U658"/>
  <c r="R658"/>
  <c r="O658"/>
  <c r="W657"/>
  <c r="V657"/>
  <c r="T657"/>
  <c r="S657"/>
  <c r="Q657"/>
  <c r="P657"/>
  <c r="N657"/>
  <c r="M657"/>
  <c r="L657"/>
  <c r="S681" l="1"/>
  <c r="R688"/>
  <c r="O668"/>
  <c r="Q667"/>
  <c r="Q666" s="1"/>
  <c r="T667"/>
  <c r="P667"/>
  <c r="S667"/>
  <c r="S666" s="1"/>
  <c r="R673"/>
  <c r="O673"/>
  <c r="O667" s="1"/>
  <c r="O682"/>
  <c r="U682"/>
  <c r="W681"/>
  <c r="R657"/>
  <c r="R662"/>
  <c r="R661" s="1"/>
  <c r="S656"/>
  <c r="S655" s="1"/>
  <c r="U668"/>
  <c r="U667" s="1"/>
  <c r="M681"/>
  <c r="M666" s="1"/>
  <c r="M656" s="1"/>
  <c r="M655" s="1"/>
  <c r="W666"/>
  <c r="W656" s="1"/>
  <c r="W655" s="1"/>
  <c r="Q656"/>
  <c r="Q655" s="1"/>
  <c r="P681"/>
  <c r="O657"/>
  <c r="U657"/>
  <c r="O662"/>
  <c r="O661" s="1"/>
  <c r="U662"/>
  <c r="U661" s="1"/>
  <c r="R668"/>
  <c r="R682"/>
  <c r="R681" s="1"/>
  <c r="L681"/>
  <c r="L666" s="1"/>
  <c r="L656" s="1"/>
  <c r="L655" s="1"/>
  <c r="N681"/>
  <c r="N666" s="1"/>
  <c r="N656" s="1"/>
  <c r="N655" s="1"/>
  <c r="V681"/>
  <c r="V666" s="1"/>
  <c r="V656" s="1"/>
  <c r="V655" s="1"/>
  <c r="O688"/>
  <c r="O681" s="1"/>
  <c r="U688"/>
  <c r="U681" s="1"/>
  <c r="P666"/>
  <c r="P656" s="1"/>
  <c r="P655" s="1"/>
  <c r="T681"/>
  <c r="T666" s="1"/>
  <c r="T656" s="1"/>
  <c r="T655" s="1"/>
  <c r="R667"/>
  <c r="R666" s="1"/>
  <c r="R656" s="1"/>
  <c r="R655" s="1"/>
  <c r="O666" l="1"/>
  <c r="U666"/>
  <c r="U656" s="1"/>
  <c r="U655" s="1"/>
  <c r="O656"/>
  <c r="O655" s="1"/>
  <c r="N83" i="4" l="1"/>
  <c r="M83"/>
  <c r="L83"/>
  <c r="W78"/>
  <c r="V78"/>
  <c r="U78"/>
  <c r="T78"/>
  <c r="S78"/>
  <c r="R78"/>
  <c r="Q78"/>
  <c r="P78"/>
  <c r="O78"/>
  <c r="N78"/>
  <c r="M78"/>
  <c r="L78"/>
  <c r="W76"/>
  <c r="V76"/>
  <c r="U76"/>
  <c r="T76"/>
  <c r="S76"/>
  <c r="R76"/>
  <c r="Q76"/>
  <c r="P76"/>
  <c r="O76"/>
  <c r="N76"/>
  <c r="M76"/>
  <c r="L76"/>
  <c r="U75"/>
  <c r="U72" s="1"/>
  <c r="U71" s="1"/>
  <c r="R75"/>
  <c r="R72" s="1"/>
  <c r="R71" s="1"/>
  <c r="O75"/>
  <c r="W72"/>
  <c r="V72"/>
  <c r="T72"/>
  <c r="S72"/>
  <c r="Q72"/>
  <c r="Q71" s="1"/>
  <c r="P72"/>
  <c r="O72"/>
  <c r="N72"/>
  <c r="M72"/>
  <c r="M71" s="1"/>
  <c r="L72"/>
  <c r="O71"/>
  <c r="U70"/>
  <c r="U68" s="1"/>
  <c r="R70"/>
  <c r="O70"/>
  <c r="O68" s="1"/>
  <c r="W68"/>
  <c r="V68"/>
  <c r="T68"/>
  <c r="S68"/>
  <c r="R68"/>
  <c r="Q68"/>
  <c r="P68"/>
  <c r="N68"/>
  <c r="M68"/>
  <c r="L68"/>
  <c r="U67"/>
  <c r="R67"/>
  <c r="O67"/>
  <c r="W63"/>
  <c r="V63"/>
  <c r="U63"/>
  <c r="T63"/>
  <c r="S63"/>
  <c r="R63"/>
  <c r="Q63"/>
  <c r="P63"/>
  <c r="O63"/>
  <c r="N63"/>
  <c r="M63"/>
  <c r="L63"/>
  <c r="W57"/>
  <c r="V57"/>
  <c r="U57"/>
  <c r="T57"/>
  <c r="S57"/>
  <c r="R57"/>
  <c r="Q57"/>
  <c r="P57"/>
  <c r="O57"/>
  <c r="N57"/>
  <c r="M57"/>
  <c r="L57"/>
  <c r="W56"/>
  <c r="V56"/>
  <c r="U56"/>
  <c r="T56"/>
  <c r="S56"/>
  <c r="R56"/>
  <c r="Q56"/>
  <c r="P56"/>
  <c r="O56"/>
  <c r="N56"/>
  <c r="M56"/>
  <c r="L56"/>
  <c r="W52"/>
  <c r="V52"/>
  <c r="U52"/>
  <c r="T52"/>
  <c r="S52"/>
  <c r="R52"/>
  <c r="Q52"/>
  <c r="P52"/>
  <c r="O52"/>
  <c r="N52"/>
  <c r="M52"/>
  <c r="L52"/>
  <c r="W49"/>
  <c r="V49"/>
  <c r="U49"/>
  <c r="T49"/>
  <c r="S49"/>
  <c r="R49"/>
  <c r="Q49"/>
  <c r="P49"/>
  <c r="O49"/>
  <c r="N49"/>
  <c r="M49"/>
  <c r="L49"/>
  <c r="W48"/>
  <c r="V48"/>
  <c r="U48"/>
  <c r="T48"/>
  <c r="S48"/>
  <c r="R48"/>
  <c r="Q48"/>
  <c r="P48"/>
  <c r="O48"/>
  <c r="N48"/>
  <c r="M48"/>
  <c r="L48"/>
  <c r="W47"/>
  <c r="V47"/>
  <c r="U47"/>
  <c r="T47"/>
  <c r="S47"/>
  <c r="R47"/>
  <c r="Q47"/>
  <c r="P47"/>
  <c r="O47"/>
  <c r="N47"/>
  <c r="M47"/>
  <c r="L47"/>
  <c r="U46"/>
  <c r="U43" s="1"/>
  <c r="U42" s="1"/>
  <c r="R46"/>
  <c r="O46"/>
  <c r="O43" s="1"/>
  <c r="O42" s="1"/>
  <c r="W43"/>
  <c r="V43"/>
  <c r="T43"/>
  <c r="S43"/>
  <c r="R43"/>
  <c r="Q43"/>
  <c r="P43"/>
  <c r="N43"/>
  <c r="M43"/>
  <c r="L43"/>
  <c r="W42"/>
  <c r="V42"/>
  <c r="T42"/>
  <c r="S42"/>
  <c r="R42"/>
  <c r="Q42"/>
  <c r="P42"/>
  <c r="N42"/>
  <c r="M42"/>
  <c r="L42"/>
  <c r="U41"/>
  <c r="R41"/>
  <c r="O41"/>
  <c r="W37"/>
  <c r="V37"/>
  <c r="U37"/>
  <c r="T37"/>
  <c r="S37"/>
  <c r="R37"/>
  <c r="Q37"/>
  <c r="P37"/>
  <c r="O37"/>
  <c r="N37"/>
  <c r="M37"/>
  <c r="L37"/>
  <c r="W34"/>
  <c r="V34"/>
  <c r="U34"/>
  <c r="T34"/>
  <c r="S34"/>
  <c r="R34"/>
  <c r="Q34"/>
  <c r="P34"/>
  <c r="O34"/>
  <c r="N34"/>
  <c r="M34"/>
  <c r="L34"/>
  <c r="W33"/>
  <c r="V33"/>
  <c r="U33"/>
  <c r="T33"/>
  <c r="S33"/>
  <c r="R33"/>
  <c r="Q33"/>
  <c r="Q32" s="1"/>
  <c r="P33"/>
  <c r="O33"/>
  <c r="N33"/>
  <c r="M33"/>
  <c r="L33"/>
  <c r="S32"/>
  <c r="M32" l="1"/>
  <c r="M31" s="1"/>
  <c r="Q31"/>
  <c r="W32"/>
  <c r="S71"/>
  <c r="S31" s="1"/>
  <c r="W71"/>
  <c r="T71"/>
  <c r="V71"/>
  <c r="L32"/>
  <c r="N32"/>
  <c r="V32"/>
  <c r="O32"/>
  <c r="O31" s="1"/>
  <c r="U32"/>
  <c r="U31" s="1"/>
  <c r="P32"/>
  <c r="R32"/>
  <c r="R31" s="1"/>
  <c r="T32"/>
  <c r="L71"/>
  <c r="N71"/>
  <c r="P71"/>
  <c r="V31" l="1"/>
  <c r="L31"/>
  <c r="T31"/>
  <c r="P31"/>
  <c r="N31"/>
  <c r="W31"/>
  <c r="W834" i="1" l="1"/>
  <c r="V834"/>
  <c r="U834"/>
  <c r="T834"/>
  <c r="S834"/>
  <c r="R834"/>
  <c r="Q834"/>
  <c r="P834"/>
  <c r="O834"/>
  <c r="N834"/>
  <c r="M834"/>
  <c r="L834"/>
  <c r="W831"/>
  <c r="V831"/>
  <c r="U831"/>
  <c r="T831"/>
  <c r="S831"/>
  <c r="R831"/>
  <c r="Q831"/>
  <c r="P831"/>
  <c r="O831"/>
  <c r="N831"/>
  <c r="M831"/>
  <c r="L831"/>
  <c r="W828"/>
  <c r="V828"/>
  <c r="U828"/>
  <c r="T828"/>
  <c r="S828"/>
  <c r="R828"/>
  <c r="Q828"/>
  <c r="P828"/>
  <c r="O828"/>
  <c r="N828"/>
  <c r="M828"/>
  <c r="L828"/>
  <c r="U827"/>
  <c r="R827"/>
  <c r="O827"/>
  <c r="U826"/>
  <c r="R826"/>
  <c r="O826"/>
  <c r="W825"/>
  <c r="V825"/>
  <c r="T825"/>
  <c r="S825"/>
  <c r="Q825"/>
  <c r="P825"/>
  <c r="N825"/>
  <c r="M825"/>
  <c r="L825"/>
  <c r="U824"/>
  <c r="U821" s="1"/>
  <c r="R824"/>
  <c r="R821" s="1"/>
  <c r="O824"/>
  <c r="O821" s="1"/>
  <c r="W821"/>
  <c r="V821"/>
  <c r="T821"/>
  <c r="S821"/>
  <c r="Q821"/>
  <c r="P821"/>
  <c r="N821"/>
  <c r="M821"/>
  <c r="L821"/>
  <c r="U820"/>
  <c r="R820"/>
  <c r="O820"/>
  <c r="U819"/>
  <c r="R819"/>
  <c r="O819"/>
  <c r="W818"/>
  <c r="V818"/>
  <c r="T818"/>
  <c r="S818"/>
  <c r="Q818"/>
  <c r="P818"/>
  <c r="N818"/>
  <c r="M818"/>
  <c r="L818"/>
  <c r="U816"/>
  <c r="R816"/>
  <c r="O816"/>
  <c r="U815"/>
  <c r="R815"/>
  <c r="O815"/>
  <c r="W814"/>
  <c r="V814"/>
  <c r="T814"/>
  <c r="S814"/>
  <c r="Q814"/>
  <c r="P814"/>
  <c r="N814"/>
  <c r="M814"/>
  <c r="L814"/>
  <c r="Q780"/>
  <c r="Q778" s="1"/>
  <c r="W778"/>
  <c r="V778"/>
  <c r="U778"/>
  <c r="T778"/>
  <c r="S778"/>
  <c r="R778"/>
  <c r="P778"/>
  <c r="O778"/>
  <c r="N778"/>
  <c r="M778"/>
  <c r="L778"/>
  <c r="L766" s="1"/>
  <c r="U777"/>
  <c r="R777"/>
  <c r="U776"/>
  <c r="R776"/>
  <c r="O776"/>
  <c r="U775"/>
  <c r="R775"/>
  <c r="O775"/>
  <c r="U772"/>
  <c r="R772"/>
  <c r="O772"/>
  <c r="U771"/>
  <c r="R771"/>
  <c r="O771"/>
  <c r="U770"/>
  <c r="R770"/>
  <c r="O770"/>
  <c r="U768"/>
  <c r="R768"/>
  <c r="O768"/>
  <c r="W767"/>
  <c r="V767"/>
  <c r="T767"/>
  <c r="T766" s="1"/>
  <c r="S767"/>
  <c r="Q767"/>
  <c r="P767"/>
  <c r="N767"/>
  <c r="M767"/>
  <c r="M766" s="1"/>
  <c r="L767"/>
  <c r="S766"/>
  <c r="U758"/>
  <c r="R758"/>
  <c r="O758"/>
  <c r="U748"/>
  <c r="R748"/>
  <c r="O748"/>
  <c r="U742"/>
  <c r="R742"/>
  <c r="O742"/>
  <c r="W738"/>
  <c r="V738"/>
  <c r="T738"/>
  <c r="S738"/>
  <c r="Q738"/>
  <c r="P738"/>
  <c r="N738"/>
  <c r="M738"/>
  <c r="L738"/>
  <c r="U737"/>
  <c r="R737"/>
  <c r="O737"/>
  <c r="U736"/>
  <c r="R736"/>
  <c r="O736"/>
  <c r="U734"/>
  <c r="R734"/>
  <c r="O734"/>
  <c r="U732"/>
  <c r="R732"/>
  <c r="R730" s="1"/>
  <c r="O732"/>
  <c r="U731"/>
  <c r="R731"/>
  <c r="O731"/>
  <c r="W730"/>
  <c r="V730"/>
  <c r="V729" s="1"/>
  <c r="T730"/>
  <c r="T729" s="1"/>
  <c r="S730"/>
  <c r="Q730"/>
  <c r="P730"/>
  <c r="N730"/>
  <c r="M730"/>
  <c r="L730"/>
  <c r="U727"/>
  <c r="R727"/>
  <c r="O727"/>
  <c r="U726"/>
  <c r="R726"/>
  <c r="O726"/>
  <c r="U725"/>
  <c r="R725"/>
  <c r="O725"/>
  <c r="U724"/>
  <c r="R724"/>
  <c r="O724"/>
  <c r="U723"/>
  <c r="R723"/>
  <c r="O723"/>
  <c r="U722"/>
  <c r="R722"/>
  <c r="O722"/>
  <c r="U721"/>
  <c r="R721"/>
  <c r="O721"/>
  <c r="U718"/>
  <c r="R718"/>
  <c r="O718"/>
  <c r="W717"/>
  <c r="W716" s="1"/>
  <c r="V717"/>
  <c r="T717"/>
  <c r="T716" s="1"/>
  <c r="S717"/>
  <c r="Q717"/>
  <c r="Q716" s="1"/>
  <c r="P717"/>
  <c r="N717"/>
  <c r="N716" s="1"/>
  <c r="M717"/>
  <c r="L717"/>
  <c r="L716" s="1"/>
  <c r="V716"/>
  <c r="S716"/>
  <c r="P716"/>
  <c r="M716"/>
  <c r="U715"/>
  <c r="R715"/>
  <c r="O715"/>
  <c r="U714"/>
  <c r="R714"/>
  <c r="O714"/>
  <c r="W713"/>
  <c r="V713"/>
  <c r="T713"/>
  <c r="S713"/>
  <c r="Q713"/>
  <c r="P713"/>
  <c r="N713"/>
  <c r="M713"/>
  <c r="L713"/>
  <c r="U712"/>
  <c r="R712"/>
  <c r="O712"/>
  <c r="U711"/>
  <c r="R711"/>
  <c r="O711"/>
  <c r="U710"/>
  <c r="R710"/>
  <c r="O710"/>
  <c r="W709"/>
  <c r="W708" s="1"/>
  <c r="V709"/>
  <c r="T709"/>
  <c r="S709"/>
  <c r="Q709"/>
  <c r="Q708" s="1"/>
  <c r="P709"/>
  <c r="N709"/>
  <c r="M709"/>
  <c r="M708" s="1"/>
  <c r="L709"/>
  <c r="S708"/>
  <c r="U707"/>
  <c r="U703" s="1"/>
  <c r="R707"/>
  <c r="O707"/>
  <c r="O703" s="1"/>
  <c r="W703"/>
  <c r="V703"/>
  <c r="T703"/>
  <c r="S703"/>
  <c r="R703"/>
  <c r="Q703"/>
  <c r="P703"/>
  <c r="N703"/>
  <c r="M703"/>
  <c r="L703"/>
  <c r="P729" l="1"/>
  <c r="P728" s="1"/>
  <c r="P702" s="1"/>
  <c r="N766"/>
  <c r="R767"/>
  <c r="R766" s="1"/>
  <c r="W766"/>
  <c r="L729"/>
  <c r="L728" s="1"/>
  <c r="R814"/>
  <c r="R713"/>
  <c r="R717"/>
  <c r="R716" s="1"/>
  <c r="U738"/>
  <c r="P766"/>
  <c r="O814"/>
  <c r="M817"/>
  <c r="U818"/>
  <c r="T728"/>
  <c r="O709"/>
  <c r="U709"/>
  <c r="R738"/>
  <c r="R729" s="1"/>
  <c r="R728" s="1"/>
  <c r="W817"/>
  <c r="S817"/>
  <c r="R825"/>
  <c r="P708"/>
  <c r="S729"/>
  <c r="S728" s="1"/>
  <c r="S702" s="1"/>
  <c r="O738"/>
  <c r="R818"/>
  <c r="R817" s="1"/>
  <c r="O818"/>
  <c r="Q817"/>
  <c r="N729"/>
  <c r="N728" s="1"/>
  <c r="V766"/>
  <c r="V728" s="1"/>
  <c r="Q766"/>
  <c r="T708"/>
  <c r="R709"/>
  <c r="L708"/>
  <c r="L702" s="1"/>
  <c r="N708"/>
  <c r="V708"/>
  <c r="O713"/>
  <c r="U713"/>
  <c r="O717"/>
  <c r="O716" s="1"/>
  <c r="U717"/>
  <c r="U716" s="1"/>
  <c r="O730"/>
  <c r="U730"/>
  <c r="U729" s="1"/>
  <c r="M729"/>
  <c r="M728" s="1"/>
  <c r="M702" s="1"/>
  <c r="M701" s="1"/>
  <c r="Q729"/>
  <c r="O767"/>
  <c r="O766" s="1"/>
  <c r="U767"/>
  <c r="U766" s="1"/>
  <c r="L817"/>
  <c r="W729"/>
  <c r="W728" s="1"/>
  <c r="W702" s="1"/>
  <c r="W701" s="1"/>
  <c r="Q728"/>
  <c r="Q702" s="1"/>
  <c r="Q701" s="1"/>
  <c r="P817"/>
  <c r="T817"/>
  <c r="N817"/>
  <c r="V817"/>
  <c r="O825"/>
  <c r="U825"/>
  <c r="U817" s="1"/>
  <c r="U814"/>
  <c r="U1013"/>
  <c r="U1012" s="1"/>
  <c r="R1013"/>
  <c r="R1012" s="1"/>
  <c r="O1013"/>
  <c r="O1012" s="1"/>
  <c r="W1012"/>
  <c r="V1012"/>
  <c r="T1012"/>
  <c r="S1012"/>
  <c r="Q1012"/>
  <c r="P1012"/>
  <c r="N1012"/>
  <c r="M1012"/>
  <c r="L1012"/>
  <c r="U1010"/>
  <c r="U1009" s="1"/>
  <c r="R1010"/>
  <c r="O1010"/>
  <c r="O1009" s="1"/>
  <c r="W1009"/>
  <c r="V1009"/>
  <c r="T1009"/>
  <c r="S1009"/>
  <c r="R1009"/>
  <c r="Q1009"/>
  <c r="P1009"/>
  <c r="N1009"/>
  <c r="M1009"/>
  <c r="L1009"/>
  <c r="U1008"/>
  <c r="R1008"/>
  <c r="O1008"/>
  <c r="N1005"/>
  <c r="M1005"/>
  <c r="L1005"/>
  <c r="N1002"/>
  <c r="M1002"/>
  <c r="L1002"/>
  <c r="U1001"/>
  <c r="R1001"/>
  <c r="O1001"/>
  <c r="W1000"/>
  <c r="W999" s="1"/>
  <c r="V1000"/>
  <c r="V999" s="1"/>
  <c r="T1000"/>
  <c r="T999" s="1"/>
  <c r="S1000"/>
  <c r="S999" s="1"/>
  <c r="Q1000"/>
  <c r="Q999" s="1"/>
  <c r="P1000"/>
  <c r="P999" s="1"/>
  <c r="N1000"/>
  <c r="M1000"/>
  <c r="L1000"/>
  <c r="U998"/>
  <c r="R998"/>
  <c r="O998"/>
  <c r="U997"/>
  <c r="R997"/>
  <c r="O997"/>
  <c r="W996"/>
  <c r="V996"/>
  <c r="T996"/>
  <c r="S996"/>
  <c r="Q996"/>
  <c r="P996"/>
  <c r="N996"/>
  <c r="M996"/>
  <c r="L996"/>
  <c r="U995"/>
  <c r="R995"/>
  <c r="O995"/>
  <c r="U993"/>
  <c r="R993"/>
  <c r="O993"/>
  <c r="U992"/>
  <c r="R992"/>
  <c r="O992"/>
  <c r="U991"/>
  <c r="R991"/>
  <c r="O991"/>
  <c r="U990"/>
  <c r="R990"/>
  <c r="O990"/>
  <c r="U988"/>
  <c r="R987"/>
  <c r="O987"/>
  <c r="U986"/>
  <c r="R986"/>
  <c r="O986"/>
  <c r="W985"/>
  <c r="V985"/>
  <c r="T985"/>
  <c r="S985"/>
  <c r="Q985"/>
  <c r="P985"/>
  <c r="N985"/>
  <c r="M985"/>
  <c r="L985"/>
  <c r="U983"/>
  <c r="R983"/>
  <c r="O983"/>
  <c r="U982"/>
  <c r="R982"/>
  <c r="O982"/>
  <c r="W981"/>
  <c r="V981"/>
  <c r="T981"/>
  <c r="S981"/>
  <c r="Q981"/>
  <c r="P981"/>
  <c r="N981"/>
  <c r="M981"/>
  <c r="L981"/>
  <c r="U980"/>
  <c r="R980"/>
  <c r="O980"/>
  <c r="U978"/>
  <c r="R978"/>
  <c r="O978"/>
  <c r="U977"/>
  <c r="R977"/>
  <c r="O977"/>
  <c r="U976"/>
  <c r="R976"/>
  <c r="O976"/>
  <c r="U975"/>
  <c r="R975"/>
  <c r="O975"/>
  <c r="W974"/>
  <c r="V974"/>
  <c r="T974"/>
  <c r="S974"/>
  <c r="Q974"/>
  <c r="P974"/>
  <c r="N974"/>
  <c r="M974"/>
  <c r="L974"/>
  <c r="U972"/>
  <c r="O972"/>
  <c r="U971"/>
  <c r="R971"/>
  <c r="O971"/>
  <c r="U970"/>
  <c r="R970"/>
  <c r="O970"/>
  <c r="U969"/>
  <c r="R969"/>
  <c r="O969"/>
  <c r="U968"/>
  <c r="R968"/>
  <c r="O968"/>
  <c r="R967"/>
  <c r="O967"/>
  <c r="R966"/>
  <c r="O966"/>
  <c r="O965"/>
  <c r="O964"/>
  <c r="U963"/>
  <c r="R963"/>
  <c r="O963"/>
  <c r="W962"/>
  <c r="V962"/>
  <c r="T962"/>
  <c r="S962"/>
  <c r="Q962"/>
  <c r="P962"/>
  <c r="N962"/>
  <c r="M962"/>
  <c r="L962"/>
  <c r="O961"/>
  <c r="U960"/>
  <c r="R960"/>
  <c r="O960"/>
  <c r="U959"/>
  <c r="R959"/>
  <c r="O959"/>
  <c r="R958"/>
  <c r="O958"/>
  <c r="R957"/>
  <c r="O957"/>
  <c r="U956"/>
  <c r="R956"/>
  <c r="O956"/>
  <c r="U955"/>
  <c r="R955"/>
  <c r="O955"/>
  <c r="U954"/>
  <c r="R954"/>
  <c r="O954"/>
  <c r="R953"/>
  <c r="O953"/>
  <c r="W952"/>
  <c r="V952"/>
  <c r="T952"/>
  <c r="S952"/>
  <c r="Q952"/>
  <c r="P952"/>
  <c r="N952"/>
  <c r="M952"/>
  <c r="L952"/>
  <c r="U951"/>
  <c r="R951"/>
  <c r="O951"/>
  <c r="U950"/>
  <c r="R950"/>
  <c r="O950"/>
  <c r="W949"/>
  <c r="V949"/>
  <c r="T949"/>
  <c r="S949"/>
  <c r="Q949"/>
  <c r="P949"/>
  <c r="N949"/>
  <c r="M949"/>
  <c r="L949"/>
  <c r="O948"/>
  <c r="U944"/>
  <c r="R944"/>
  <c r="O944"/>
  <c r="U943"/>
  <c r="R943"/>
  <c r="O943"/>
  <c r="U942"/>
  <c r="R942"/>
  <c r="O942"/>
  <c r="V941"/>
  <c r="U941" s="1"/>
  <c r="S941"/>
  <c r="R941" s="1"/>
  <c r="P941"/>
  <c r="O941" s="1"/>
  <c r="N941"/>
  <c r="M941"/>
  <c r="L941"/>
  <c r="U940"/>
  <c r="U938" s="1"/>
  <c r="R940"/>
  <c r="O940"/>
  <c r="O938" s="1"/>
  <c r="W938"/>
  <c r="V938"/>
  <c r="T938"/>
  <c r="S938"/>
  <c r="R938"/>
  <c r="Q938"/>
  <c r="P938"/>
  <c r="N938"/>
  <c r="M938"/>
  <c r="L938"/>
  <c r="U934"/>
  <c r="U932" s="1"/>
  <c r="R934"/>
  <c r="R932" s="1"/>
  <c r="O934"/>
  <c r="O932" s="1"/>
  <c r="W932"/>
  <c r="V932"/>
  <c r="T932"/>
  <c r="S932"/>
  <c r="Q932"/>
  <c r="P932"/>
  <c r="N932"/>
  <c r="M932"/>
  <c r="L932"/>
  <c r="U931"/>
  <c r="U929" s="1"/>
  <c r="R931"/>
  <c r="O931"/>
  <c r="O929" s="1"/>
  <c r="W929"/>
  <c r="V929"/>
  <c r="T929"/>
  <c r="S929"/>
  <c r="R929"/>
  <c r="Q929"/>
  <c r="P929"/>
  <c r="N929"/>
  <c r="M929"/>
  <c r="L929"/>
  <c r="U928"/>
  <c r="R928"/>
  <c r="O928"/>
  <c r="U926"/>
  <c r="R926"/>
  <c r="O926"/>
  <c r="U925"/>
  <c r="R925"/>
  <c r="O925"/>
  <c r="U922"/>
  <c r="U920" s="1"/>
  <c r="R922"/>
  <c r="O922"/>
  <c r="O920" s="1"/>
  <c r="W920"/>
  <c r="V920"/>
  <c r="T920"/>
  <c r="S920"/>
  <c r="R920"/>
  <c r="Q920"/>
  <c r="Q919" s="1"/>
  <c r="P920"/>
  <c r="N920"/>
  <c r="N919" s="1"/>
  <c r="M920"/>
  <c r="M919" s="1"/>
  <c r="L920"/>
  <c r="L919" s="1"/>
  <c r="W919"/>
  <c r="V919"/>
  <c r="T919"/>
  <c r="S919"/>
  <c r="P919"/>
  <c r="U918"/>
  <c r="R918"/>
  <c r="O918"/>
  <c r="U917"/>
  <c r="R917"/>
  <c r="O917"/>
  <c r="U916"/>
  <c r="R916"/>
  <c r="O916"/>
  <c r="W915"/>
  <c r="V915"/>
  <c r="T915"/>
  <c r="S915"/>
  <c r="Q915"/>
  <c r="P915"/>
  <c r="N915"/>
  <c r="M915"/>
  <c r="L915"/>
  <c r="U913"/>
  <c r="R913"/>
  <c r="O913"/>
  <c r="U912"/>
  <c r="R912"/>
  <c r="O912"/>
  <c r="U910"/>
  <c r="R910"/>
  <c r="O910"/>
  <c r="W909"/>
  <c r="V909"/>
  <c r="T909"/>
  <c r="S909"/>
  <c r="Q909"/>
  <c r="P909"/>
  <c r="N909"/>
  <c r="M909"/>
  <c r="L909"/>
  <c r="U908"/>
  <c r="R908"/>
  <c r="O908"/>
  <c r="U907"/>
  <c r="R907"/>
  <c r="O907"/>
  <c r="U906"/>
  <c r="R906"/>
  <c r="O906"/>
  <c r="W905"/>
  <c r="V905"/>
  <c r="T905"/>
  <c r="S905"/>
  <c r="Q905"/>
  <c r="Q904" s="1"/>
  <c r="P905"/>
  <c r="N905"/>
  <c r="M905"/>
  <c r="L905"/>
  <c r="U901"/>
  <c r="R901"/>
  <c r="O901"/>
  <c r="U900"/>
  <c r="R900"/>
  <c r="O900"/>
  <c r="U899"/>
  <c r="R899"/>
  <c r="O899"/>
  <c r="U898"/>
  <c r="R898"/>
  <c r="O898"/>
  <c r="U897"/>
  <c r="R897"/>
  <c r="O897"/>
  <c r="U896"/>
  <c r="R896"/>
  <c r="O896"/>
  <c r="U895"/>
  <c r="R895"/>
  <c r="O895"/>
  <c r="U893"/>
  <c r="R893"/>
  <c r="O893"/>
  <c r="U892"/>
  <c r="R892"/>
  <c r="O892"/>
  <c r="U891"/>
  <c r="R891"/>
  <c r="O891"/>
  <c r="U890"/>
  <c r="R890"/>
  <c r="O890"/>
  <c r="U889"/>
  <c r="R889"/>
  <c r="O889"/>
  <c r="W888"/>
  <c r="W886" s="1"/>
  <c r="W885" s="1"/>
  <c r="V888"/>
  <c r="V886" s="1"/>
  <c r="V885" s="1"/>
  <c r="T888"/>
  <c r="T886" s="1"/>
  <c r="T885" s="1"/>
  <c r="S888"/>
  <c r="S886" s="1"/>
  <c r="S885" s="1"/>
  <c r="Q888"/>
  <c r="Q886" s="1"/>
  <c r="Q885" s="1"/>
  <c r="P888"/>
  <c r="P886" s="1"/>
  <c r="P885" s="1"/>
  <c r="N888"/>
  <c r="N886" s="1"/>
  <c r="N885" s="1"/>
  <c r="M888"/>
  <c r="M886" s="1"/>
  <c r="M885" s="1"/>
  <c r="L888"/>
  <c r="L886" s="1"/>
  <c r="L885" s="1"/>
  <c r="U887"/>
  <c r="R887"/>
  <c r="O887"/>
  <c r="U884"/>
  <c r="R884"/>
  <c r="O884"/>
  <c r="U883"/>
  <c r="R883"/>
  <c r="O883"/>
  <c r="U882"/>
  <c r="R882"/>
  <c r="O882"/>
  <c r="W881"/>
  <c r="V881"/>
  <c r="T881"/>
  <c r="S881"/>
  <c r="Q881"/>
  <c r="P881"/>
  <c r="N881"/>
  <c r="M881"/>
  <c r="L881"/>
  <c r="U880"/>
  <c r="R880"/>
  <c r="O880"/>
  <c r="U879"/>
  <c r="R879"/>
  <c r="O879"/>
  <c r="W878"/>
  <c r="V878"/>
  <c r="T878"/>
  <c r="S878"/>
  <c r="Q878"/>
  <c r="P878"/>
  <c r="N878"/>
  <c r="M878"/>
  <c r="L878"/>
  <c r="U877"/>
  <c r="R877"/>
  <c r="O877"/>
  <c r="U876"/>
  <c r="R876"/>
  <c r="O876"/>
  <c r="U875"/>
  <c r="R875"/>
  <c r="O875"/>
  <c r="U874"/>
  <c r="R874"/>
  <c r="O874"/>
  <c r="U873"/>
  <c r="R873"/>
  <c r="O873"/>
  <c r="U872"/>
  <c r="R872"/>
  <c r="O872"/>
  <c r="U871"/>
  <c r="R871"/>
  <c r="O871"/>
  <c r="U870"/>
  <c r="R870"/>
  <c r="O870"/>
  <c r="U869"/>
  <c r="R869"/>
  <c r="O869"/>
  <c r="W867"/>
  <c r="V867"/>
  <c r="T867"/>
  <c r="S867"/>
  <c r="Q867"/>
  <c r="P867"/>
  <c r="N867"/>
  <c r="M867"/>
  <c r="L867"/>
  <c r="U866"/>
  <c r="R866"/>
  <c r="O866"/>
  <c r="U865"/>
  <c r="U864" s="1"/>
  <c r="R865"/>
  <c r="O865"/>
  <c r="O864" s="1"/>
  <c r="W864"/>
  <c r="V864"/>
  <c r="T864"/>
  <c r="S864"/>
  <c r="R864"/>
  <c r="Q864"/>
  <c r="P864"/>
  <c r="N864"/>
  <c r="M864"/>
  <c r="L864"/>
  <c r="L863" s="1"/>
  <c r="U862"/>
  <c r="R862"/>
  <c r="O862"/>
  <c r="U861"/>
  <c r="R861"/>
  <c r="O861"/>
  <c r="U860"/>
  <c r="R860"/>
  <c r="O860"/>
  <c r="W859"/>
  <c r="V859"/>
  <c r="T859"/>
  <c r="S859"/>
  <c r="Q859"/>
  <c r="P859"/>
  <c r="N859"/>
  <c r="M859"/>
  <c r="L859"/>
  <c r="U857"/>
  <c r="R857"/>
  <c r="O857"/>
  <c r="U855"/>
  <c r="R855"/>
  <c r="O855"/>
  <c r="U854"/>
  <c r="R854"/>
  <c r="O854"/>
  <c r="U853"/>
  <c r="R853"/>
  <c r="O853"/>
  <c r="U852"/>
  <c r="R852"/>
  <c r="O852"/>
  <c r="U851"/>
  <c r="R851"/>
  <c r="O851"/>
  <c r="W850"/>
  <c r="W849" s="1"/>
  <c r="V850"/>
  <c r="T850"/>
  <c r="T849" s="1"/>
  <c r="S850"/>
  <c r="S849" s="1"/>
  <c r="Q850"/>
  <c r="Q849" s="1"/>
  <c r="P850"/>
  <c r="P849" s="1"/>
  <c r="N850"/>
  <c r="N849" s="1"/>
  <c r="M850"/>
  <c r="M849" s="1"/>
  <c r="L850"/>
  <c r="L849" s="1"/>
  <c r="V849"/>
  <c r="U846"/>
  <c r="R846"/>
  <c r="O846"/>
  <c r="N846"/>
  <c r="W845"/>
  <c r="V845"/>
  <c r="U845"/>
  <c r="T845"/>
  <c r="S845"/>
  <c r="R845"/>
  <c r="Q845"/>
  <c r="P845"/>
  <c r="O845"/>
  <c r="N845"/>
  <c r="M845"/>
  <c r="L845"/>
  <c r="U844"/>
  <c r="R844"/>
  <c r="O844"/>
  <c r="U843"/>
  <c r="R843"/>
  <c r="O843"/>
  <c r="W842"/>
  <c r="W841" s="1"/>
  <c r="V842"/>
  <c r="V841" s="1"/>
  <c r="T842"/>
  <c r="T841" s="1"/>
  <c r="S842"/>
  <c r="S841" s="1"/>
  <c r="Q842"/>
  <c r="Q841" s="1"/>
  <c r="P842"/>
  <c r="P841" s="1"/>
  <c r="N842"/>
  <c r="N841" s="1"/>
  <c r="M842"/>
  <c r="M841" s="1"/>
  <c r="L842"/>
  <c r="L841" s="1"/>
  <c r="U840"/>
  <c r="R840"/>
  <c r="O840"/>
  <c r="U839"/>
  <c r="R839"/>
  <c r="O839"/>
  <c r="L839"/>
  <c r="W838"/>
  <c r="V838"/>
  <c r="T838"/>
  <c r="S838"/>
  <c r="Q838"/>
  <c r="P838"/>
  <c r="N838"/>
  <c r="M838"/>
  <c r="L838"/>
  <c r="O817" l="1"/>
  <c r="O729"/>
  <c r="O708"/>
  <c r="R708"/>
  <c r="S701"/>
  <c r="L701"/>
  <c r="R702"/>
  <c r="R701" s="1"/>
  <c r="U708"/>
  <c r="T702"/>
  <c r="T701" s="1"/>
  <c r="N702"/>
  <c r="N701" s="1"/>
  <c r="V702"/>
  <c r="V701" s="1"/>
  <c r="P701"/>
  <c r="O728"/>
  <c r="U728"/>
  <c r="Q837"/>
  <c r="Q836" s="1"/>
  <c r="U838"/>
  <c r="O859"/>
  <c r="M914"/>
  <c r="M947"/>
  <c r="M946" s="1"/>
  <c r="P947"/>
  <c r="P946" s="1"/>
  <c r="S947"/>
  <c r="S946" s="1"/>
  <c r="V947"/>
  <c r="V946" s="1"/>
  <c r="R949"/>
  <c r="R962"/>
  <c r="W837"/>
  <c r="W836" s="1"/>
  <c r="O838"/>
  <c r="L947"/>
  <c r="L946" s="1"/>
  <c r="N947"/>
  <c r="N946" s="1"/>
  <c r="Q947"/>
  <c r="Q946" s="1"/>
  <c r="T947"/>
  <c r="T946" s="1"/>
  <c r="W947"/>
  <c r="W946" s="1"/>
  <c r="R952"/>
  <c r="T863"/>
  <c r="T858" s="1"/>
  <c r="R867"/>
  <c r="W914"/>
  <c r="S914"/>
  <c r="O919"/>
  <c r="U919"/>
  <c r="M999"/>
  <c r="O1000"/>
  <c r="O999" s="1"/>
  <c r="U1000"/>
  <c r="U999" s="1"/>
  <c r="V863"/>
  <c r="V858" s="1"/>
  <c r="R919"/>
  <c r="W927"/>
  <c r="M863"/>
  <c r="P863"/>
  <c r="P858" s="1"/>
  <c r="N863"/>
  <c r="N858" s="1"/>
  <c r="Q979"/>
  <c r="R838"/>
  <c r="O842"/>
  <c r="O841" s="1"/>
  <c r="U842"/>
  <c r="U841" s="1"/>
  <c r="O850"/>
  <c r="O849" s="1"/>
  <c r="U850"/>
  <c r="U849" s="1"/>
  <c r="U878"/>
  <c r="U888"/>
  <c r="U886" s="1"/>
  <c r="U885" s="1"/>
  <c r="S904"/>
  <c r="S903" s="1"/>
  <c r="R909"/>
  <c r="U974"/>
  <c r="O996"/>
  <c r="U996"/>
  <c r="M858"/>
  <c r="O881"/>
  <c r="U881"/>
  <c r="R888"/>
  <c r="R886" s="1"/>
  <c r="R885" s="1"/>
  <c r="O888"/>
  <c r="O886" s="1"/>
  <c r="O885" s="1"/>
  <c r="O905"/>
  <c r="U905"/>
  <c r="W904"/>
  <c r="U915"/>
  <c r="M927"/>
  <c r="Q927"/>
  <c r="R974"/>
  <c r="O974"/>
  <c r="M979"/>
  <c r="M973" s="1"/>
  <c r="P979"/>
  <c r="P973" s="1"/>
  <c r="S979"/>
  <c r="S973" s="1"/>
  <c r="V979"/>
  <c r="V973" s="1"/>
  <c r="O981"/>
  <c r="U981"/>
  <c r="R981"/>
  <c r="W979"/>
  <c r="W973" s="1"/>
  <c r="R842"/>
  <c r="R841" s="1"/>
  <c r="Q914"/>
  <c r="Q903" s="1"/>
  <c r="Q973"/>
  <c r="M837"/>
  <c r="M836" s="1"/>
  <c r="S837"/>
  <c r="S836" s="1"/>
  <c r="U859"/>
  <c r="R878"/>
  <c r="R863" s="1"/>
  <c r="O878"/>
  <c r="M904"/>
  <c r="M903" s="1"/>
  <c r="R915"/>
  <c r="R914" s="1"/>
  <c r="O915"/>
  <c r="P927"/>
  <c r="L979"/>
  <c r="L973" s="1"/>
  <c r="N979"/>
  <c r="N973" s="1"/>
  <c r="T979"/>
  <c r="T973" s="1"/>
  <c r="O985"/>
  <c r="U985"/>
  <c r="R985"/>
  <c r="P904"/>
  <c r="V914"/>
  <c r="S863"/>
  <c r="S858" s="1"/>
  <c r="W863"/>
  <c r="W858" s="1"/>
  <c r="T904"/>
  <c r="L914"/>
  <c r="N914"/>
  <c r="R927"/>
  <c r="T927"/>
  <c r="R850"/>
  <c r="R849" s="1"/>
  <c r="R859"/>
  <c r="L858"/>
  <c r="O867"/>
  <c r="U867"/>
  <c r="Q863"/>
  <c r="Q858" s="1"/>
  <c r="R881"/>
  <c r="R905"/>
  <c r="L904"/>
  <c r="N904"/>
  <c r="V904"/>
  <c r="O909"/>
  <c r="U909"/>
  <c r="P914"/>
  <c r="T914"/>
  <c r="S927"/>
  <c r="L927"/>
  <c r="N927"/>
  <c r="V927"/>
  <c r="O949"/>
  <c r="U949"/>
  <c r="O952"/>
  <c r="U952"/>
  <c r="O962"/>
  <c r="U962"/>
  <c r="R996"/>
  <c r="R1000"/>
  <c r="R999" s="1"/>
  <c r="L999"/>
  <c r="N999"/>
  <c r="O927"/>
  <c r="U927"/>
  <c r="P837"/>
  <c r="P836" s="1"/>
  <c r="T837"/>
  <c r="T836" s="1"/>
  <c r="L837"/>
  <c r="L836" s="1"/>
  <c r="N837"/>
  <c r="N836" s="1"/>
  <c r="V837"/>
  <c r="V836" s="1"/>
  <c r="U654"/>
  <c r="U653" s="1"/>
  <c r="R654"/>
  <c r="R653" s="1"/>
  <c r="O654"/>
  <c r="O653" s="1"/>
  <c r="W653"/>
  <c r="V653"/>
  <c r="T653"/>
  <c r="S653"/>
  <c r="Q653"/>
  <c r="P653"/>
  <c r="N653"/>
  <c r="M653"/>
  <c r="L653"/>
  <c r="U652"/>
  <c r="R652"/>
  <c r="O652"/>
  <c r="U651"/>
  <c r="R651"/>
  <c r="O651"/>
  <c r="W650"/>
  <c r="V650"/>
  <c r="T650"/>
  <c r="S650"/>
  <c r="Q650"/>
  <c r="P650"/>
  <c r="N650"/>
  <c r="M650"/>
  <c r="L650"/>
  <c r="W646"/>
  <c r="V646"/>
  <c r="U646"/>
  <c r="T646"/>
  <c r="S646"/>
  <c r="R646"/>
  <c r="Q646"/>
  <c r="P646"/>
  <c r="O646"/>
  <c r="N646"/>
  <c r="M646"/>
  <c r="L646"/>
  <c r="W645"/>
  <c r="V645"/>
  <c r="U645"/>
  <c r="T645"/>
  <c r="S645"/>
  <c r="R645"/>
  <c r="Q645"/>
  <c r="P645"/>
  <c r="O645"/>
  <c r="N645"/>
  <c r="M645"/>
  <c r="L645"/>
  <c r="U644"/>
  <c r="R644"/>
  <c r="O644"/>
  <c r="U643"/>
  <c r="R643"/>
  <c r="O643"/>
  <c r="U642"/>
  <c r="R642"/>
  <c r="O642"/>
  <c r="U641"/>
  <c r="R641"/>
  <c r="O641"/>
  <c r="U640"/>
  <c r="R640"/>
  <c r="O640"/>
  <c r="U639"/>
  <c r="R639"/>
  <c r="O639"/>
  <c r="U638"/>
  <c r="R638"/>
  <c r="O638"/>
  <c r="U637"/>
  <c r="R637"/>
  <c r="O637"/>
  <c r="W636"/>
  <c r="W635" s="1"/>
  <c r="V636"/>
  <c r="V635" s="1"/>
  <c r="T636"/>
  <c r="T635" s="1"/>
  <c r="S636"/>
  <c r="Q636"/>
  <c r="Q635" s="1"/>
  <c r="P636"/>
  <c r="P635" s="1"/>
  <c r="N636"/>
  <c r="N635" s="1"/>
  <c r="M636"/>
  <c r="M635" s="1"/>
  <c r="L636"/>
  <c r="L635" s="1"/>
  <c r="S635"/>
  <c r="U634"/>
  <c r="U633" s="1"/>
  <c r="R634"/>
  <c r="O634"/>
  <c r="O633" s="1"/>
  <c r="W633"/>
  <c r="V633"/>
  <c r="T633"/>
  <c r="S633"/>
  <c r="R633"/>
  <c r="Q633"/>
  <c r="P633"/>
  <c r="N633"/>
  <c r="M633"/>
  <c r="L633"/>
  <c r="U632"/>
  <c r="R632"/>
  <c r="O632"/>
  <c r="U631"/>
  <c r="R631"/>
  <c r="O631"/>
  <c r="U630"/>
  <c r="R630"/>
  <c r="O630"/>
  <c r="W629"/>
  <c r="V629"/>
  <c r="T629"/>
  <c r="S629"/>
  <c r="Q629"/>
  <c r="Q628" s="1"/>
  <c r="P629"/>
  <c r="N629"/>
  <c r="M629"/>
  <c r="L629"/>
  <c r="U627"/>
  <c r="R627"/>
  <c r="O627"/>
  <c r="U626"/>
  <c r="R626"/>
  <c r="O626"/>
  <c r="U625"/>
  <c r="R625"/>
  <c r="O625"/>
  <c r="W624"/>
  <c r="V624"/>
  <c r="T624"/>
  <c r="S624"/>
  <c r="Q624"/>
  <c r="P624"/>
  <c r="N624"/>
  <c r="M624"/>
  <c r="L624"/>
  <c r="R621"/>
  <c r="O621"/>
  <c r="R620"/>
  <c r="O620"/>
  <c r="U619"/>
  <c r="R619"/>
  <c r="O619"/>
  <c r="U618"/>
  <c r="R618"/>
  <c r="O618"/>
  <c r="W617"/>
  <c r="V617"/>
  <c r="T617"/>
  <c r="S617"/>
  <c r="Q617"/>
  <c r="P617"/>
  <c r="N617"/>
  <c r="M617"/>
  <c r="L617"/>
  <c r="U616"/>
  <c r="R616"/>
  <c r="O616"/>
  <c r="U615"/>
  <c r="R615"/>
  <c r="O615"/>
  <c r="U614"/>
  <c r="R614"/>
  <c r="O614"/>
  <c r="U613"/>
  <c r="R613"/>
  <c r="O613"/>
  <c r="U612"/>
  <c r="R612"/>
  <c r="O612"/>
  <c r="U611"/>
  <c r="R611"/>
  <c r="O611"/>
  <c r="U610"/>
  <c r="R610"/>
  <c r="O610"/>
  <c r="U609"/>
  <c r="R609"/>
  <c r="O609"/>
  <c r="U608"/>
  <c r="R608"/>
  <c r="O608"/>
  <c r="U607"/>
  <c r="R607"/>
  <c r="O607"/>
  <c r="U606"/>
  <c r="R606"/>
  <c r="O606"/>
  <c r="U605"/>
  <c r="R605"/>
  <c r="O605"/>
  <c r="U604"/>
  <c r="R604"/>
  <c r="O604"/>
  <c r="W603"/>
  <c r="V603"/>
  <c r="T603"/>
  <c r="S603"/>
  <c r="Q603"/>
  <c r="P603"/>
  <c r="N603"/>
  <c r="M603"/>
  <c r="L603"/>
  <c r="U602"/>
  <c r="R602"/>
  <c r="O602"/>
  <c r="U601"/>
  <c r="R601"/>
  <c r="O601"/>
  <c r="U600"/>
  <c r="R600"/>
  <c r="O600"/>
  <c r="U599"/>
  <c r="R599"/>
  <c r="O599"/>
  <c r="W598"/>
  <c r="V598"/>
  <c r="T598"/>
  <c r="S598"/>
  <c r="Q598"/>
  <c r="P598"/>
  <c r="N598"/>
  <c r="M598"/>
  <c r="L598"/>
  <c r="U597"/>
  <c r="R597"/>
  <c r="O597"/>
  <c r="U596"/>
  <c r="R596"/>
  <c r="O596"/>
  <c r="U595"/>
  <c r="R595"/>
  <c r="O595"/>
  <c r="U594"/>
  <c r="R594"/>
  <c r="O594"/>
  <c r="U593"/>
  <c r="R593"/>
  <c r="O593"/>
  <c r="U592"/>
  <c r="R592"/>
  <c r="O592"/>
  <c r="W591"/>
  <c r="V591"/>
  <c r="T591"/>
  <c r="S591"/>
  <c r="Q591"/>
  <c r="P591"/>
  <c r="N591"/>
  <c r="M591"/>
  <c r="L591"/>
  <c r="U589"/>
  <c r="R589"/>
  <c r="O589"/>
  <c r="U588"/>
  <c r="R588"/>
  <c r="O588"/>
  <c r="U587"/>
  <c r="R587"/>
  <c r="O587"/>
  <c r="U586"/>
  <c r="R586"/>
  <c r="O586"/>
  <c r="U585"/>
  <c r="R585"/>
  <c r="O585"/>
  <c r="W584"/>
  <c r="V584"/>
  <c r="T584"/>
  <c r="S584"/>
  <c r="Q584"/>
  <c r="P584"/>
  <c r="N584"/>
  <c r="M584"/>
  <c r="L584"/>
  <c r="U583"/>
  <c r="R583"/>
  <c r="O583"/>
  <c r="U582"/>
  <c r="R582"/>
  <c r="O582"/>
  <c r="U581"/>
  <c r="R581"/>
  <c r="O581"/>
  <c r="U580"/>
  <c r="R580"/>
  <c r="O580"/>
  <c r="U579"/>
  <c r="R579"/>
  <c r="O579"/>
  <c r="W578"/>
  <c r="W564" s="1"/>
  <c r="V578"/>
  <c r="T578"/>
  <c r="S578"/>
  <c r="Q578"/>
  <c r="P578"/>
  <c r="N578"/>
  <c r="M578"/>
  <c r="L578"/>
  <c r="U577"/>
  <c r="R577"/>
  <c r="O577"/>
  <c r="U576"/>
  <c r="R576"/>
  <c r="O576"/>
  <c r="U575"/>
  <c r="R575"/>
  <c r="O575"/>
  <c r="U574"/>
  <c r="R574"/>
  <c r="O574"/>
  <c r="U573"/>
  <c r="R573"/>
  <c r="O573"/>
  <c r="W572"/>
  <c r="V572"/>
  <c r="T572"/>
  <c r="S572"/>
  <c r="Q572"/>
  <c r="P572"/>
  <c r="N572"/>
  <c r="M572"/>
  <c r="L572"/>
  <c r="U571"/>
  <c r="R571"/>
  <c r="O571"/>
  <c r="U570"/>
  <c r="R570"/>
  <c r="O570"/>
  <c r="U569"/>
  <c r="R569"/>
  <c r="O569"/>
  <c r="U568"/>
  <c r="R568"/>
  <c r="O568"/>
  <c r="U567"/>
  <c r="R567"/>
  <c r="O567"/>
  <c r="U566"/>
  <c r="R566"/>
  <c r="O566"/>
  <c r="W565"/>
  <c r="V565"/>
  <c r="T565"/>
  <c r="S565"/>
  <c r="Q565"/>
  <c r="P565"/>
  <c r="N565"/>
  <c r="M565"/>
  <c r="L565"/>
  <c r="U562"/>
  <c r="R562"/>
  <c r="O562"/>
  <c r="U561"/>
  <c r="R561"/>
  <c r="O561"/>
  <c r="U560"/>
  <c r="R560"/>
  <c r="O560"/>
  <c r="U559"/>
  <c r="R559"/>
  <c r="O559"/>
  <c r="W558"/>
  <c r="U558" s="1"/>
  <c r="T558"/>
  <c r="R558" s="1"/>
  <c r="Q558"/>
  <c r="O558" s="1"/>
  <c r="N558"/>
  <c r="M558"/>
  <c r="L558"/>
  <c r="U557"/>
  <c r="R557"/>
  <c r="O557"/>
  <c r="U556"/>
  <c r="R556"/>
  <c r="O556"/>
  <c r="U555"/>
  <c r="R555"/>
  <c r="O555"/>
  <c r="U554"/>
  <c r="R554"/>
  <c r="O554"/>
  <c r="U553"/>
  <c r="R553"/>
  <c r="O553"/>
  <c r="W552"/>
  <c r="V552"/>
  <c r="T552"/>
  <c r="T551" s="1"/>
  <c r="S552"/>
  <c r="Q552"/>
  <c r="P552"/>
  <c r="N552"/>
  <c r="N551" s="1"/>
  <c r="M552"/>
  <c r="L552"/>
  <c r="L551" s="1"/>
  <c r="M551"/>
  <c r="U549"/>
  <c r="R549"/>
  <c r="O549"/>
  <c r="U548"/>
  <c r="R548"/>
  <c r="O548"/>
  <c r="U547"/>
  <c r="R547"/>
  <c r="O547"/>
  <c r="W546"/>
  <c r="W545" s="1"/>
  <c r="V546"/>
  <c r="T546"/>
  <c r="T545" s="1"/>
  <c r="S546"/>
  <c r="Q546"/>
  <c r="Q545" s="1"/>
  <c r="P546"/>
  <c r="P545" s="1"/>
  <c r="N546"/>
  <c r="N545" s="1"/>
  <c r="M546"/>
  <c r="M545" s="1"/>
  <c r="L546"/>
  <c r="L545" s="1"/>
  <c r="U544"/>
  <c r="R544"/>
  <c r="O544"/>
  <c r="O543" s="1"/>
  <c r="W543"/>
  <c r="V543"/>
  <c r="T543"/>
  <c r="S543"/>
  <c r="Q543"/>
  <c r="P543"/>
  <c r="N543"/>
  <c r="M543"/>
  <c r="L543"/>
  <c r="U542"/>
  <c r="R542"/>
  <c r="O542"/>
  <c r="U541"/>
  <c r="R541"/>
  <c r="O541"/>
  <c r="V540"/>
  <c r="U540" s="1"/>
  <c r="S540"/>
  <c r="R540" s="1"/>
  <c r="P540"/>
  <c r="O540" s="1"/>
  <c r="N540"/>
  <c r="M540"/>
  <c r="L540"/>
  <c r="U539"/>
  <c r="R539"/>
  <c r="O539"/>
  <c r="U538"/>
  <c r="R538"/>
  <c r="O538"/>
  <c r="U537"/>
  <c r="R537"/>
  <c r="O537"/>
  <c r="U536"/>
  <c r="R536"/>
  <c r="O536"/>
  <c r="U535"/>
  <c r="R535"/>
  <c r="O535"/>
  <c r="W534"/>
  <c r="W533" s="1"/>
  <c r="V534"/>
  <c r="V533" s="1"/>
  <c r="T534"/>
  <c r="T533" s="1"/>
  <c r="S534"/>
  <c r="Q534"/>
  <c r="P534"/>
  <c r="N534"/>
  <c r="M534"/>
  <c r="M533" s="1"/>
  <c r="L534"/>
  <c r="U532"/>
  <c r="R532"/>
  <c r="O532"/>
  <c r="U531"/>
  <c r="R531"/>
  <c r="O531"/>
  <c r="U530"/>
  <c r="R530"/>
  <c r="O530"/>
  <c r="U529"/>
  <c r="R529"/>
  <c r="O529"/>
  <c r="W528"/>
  <c r="V528"/>
  <c r="T528"/>
  <c r="S528"/>
  <c r="Q528"/>
  <c r="P528"/>
  <c r="N528"/>
  <c r="M528"/>
  <c r="L528"/>
  <c r="U525"/>
  <c r="R525"/>
  <c r="O525"/>
  <c r="U524"/>
  <c r="R524"/>
  <c r="O524"/>
  <c r="U523"/>
  <c r="R523"/>
  <c r="O523"/>
  <c r="U522"/>
  <c r="R522"/>
  <c r="O522"/>
  <c r="U521"/>
  <c r="R521"/>
  <c r="O521"/>
  <c r="U520"/>
  <c r="R520"/>
  <c r="O520"/>
  <c r="U519"/>
  <c r="R519"/>
  <c r="O519"/>
  <c r="U518"/>
  <c r="R518"/>
  <c r="O518"/>
  <c r="U517"/>
  <c r="R517"/>
  <c r="O517"/>
  <c r="U516"/>
  <c r="R516"/>
  <c r="O516"/>
  <c r="U515"/>
  <c r="R515"/>
  <c r="O515"/>
  <c r="U514"/>
  <c r="R514"/>
  <c r="O514"/>
  <c r="U513"/>
  <c r="R513"/>
  <c r="O513"/>
  <c r="U512"/>
  <c r="R512"/>
  <c r="O512"/>
  <c r="U511"/>
  <c r="R511"/>
  <c r="O511"/>
  <c r="U510"/>
  <c r="R510"/>
  <c r="O510"/>
  <c r="U509"/>
  <c r="R509"/>
  <c r="O509"/>
  <c r="U508"/>
  <c r="R508"/>
  <c r="O508"/>
  <c r="U507"/>
  <c r="R507"/>
  <c r="O507"/>
  <c r="U506"/>
  <c r="R506"/>
  <c r="O506"/>
  <c r="U505"/>
  <c r="R505"/>
  <c r="O505"/>
  <c r="W503"/>
  <c r="V503"/>
  <c r="T503"/>
  <c r="S503"/>
  <c r="Q503"/>
  <c r="P503"/>
  <c r="N503"/>
  <c r="M503"/>
  <c r="L503"/>
  <c r="U502"/>
  <c r="R502"/>
  <c r="O502"/>
  <c r="U501"/>
  <c r="R501"/>
  <c r="O501"/>
  <c r="U500"/>
  <c r="R500"/>
  <c r="O500"/>
  <c r="U499"/>
  <c r="R499"/>
  <c r="O499"/>
  <c r="U498"/>
  <c r="R498"/>
  <c r="O498"/>
  <c r="U497"/>
  <c r="R497"/>
  <c r="O497"/>
  <c r="U496"/>
  <c r="R496"/>
  <c r="O496"/>
  <c r="U495"/>
  <c r="R495"/>
  <c r="O495"/>
  <c r="U494"/>
  <c r="R494"/>
  <c r="O494"/>
  <c r="U493"/>
  <c r="R493"/>
  <c r="O493"/>
  <c r="U492"/>
  <c r="R492"/>
  <c r="O492"/>
  <c r="U491"/>
  <c r="R491"/>
  <c r="O491"/>
  <c r="U490"/>
  <c r="R490"/>
  <c r="O490"/>
  <c r="U489"/>
  <c r="R489"/>
  <c r="O489"/>
  <c r="U488"/>
  <c r="R488"/>
  <c r="O488"/>
  <c r="U487"/>
  <c r="R487"/>
  <c r="O487"/>
  <c r="U486"/>
  <c r="R486"/>
  <c r="O486"/>
  <c r="U485"/>
  <c r="R485"/>
  <c r="O485"/>
  <c r="U484"/>
  <c r="R484"/>
  <c r="O484"/>
  <c r="U483"/>
  <c r="R483"/>
  <c r="O483"/>
  <c r="U482"/>
  <c r="R482"/>
  <c r="O482"/>
  <c r="U481"/>
  <c r="R481"/>
  <c r="O481"/>
  <c r="U480"/>
  <c r="R480"/>
  <c r="O480"/>
  <c r="U479"/>
  <c r="R479"/>
  <c r="O479"/>
  <c r="U478"/>
  <c r="R478"/>
  <c r="O478"/>
  <c r="U477"/>
  <c r="R477"/>
  <c r="O477"/>
  <c r="U476"/>
  <c r="R476"/>
  <c r="O476"/>
  <c r="U475"/>
  <c r="R475"/>
  <c r="O475"/>
  <c r="U474"/>
  <c r="R474"/>
  <c r="O474"/>
  <c r="U473"/>
  <c r="R473"/>
  <c r="O473"/>
  <c r="U472"/>
  <c r="R472"/>
  <c r="O472"/>
  <c r="U471"/>
  <c r="R471"/>
  <c r="O471"/>
  <c r="U470"/>
  <c r="R470"/>
  <c r="O470"/>
  <c r="U469"/>
  <c r="R469"/>
  <c r="O469"/>
  <c r="U468"/>
  <c r="R468"/>
  <c r="O468"/>
  <c r="R467"/>
  <c r="W466"/>
  <c r="V466"/>
  <c r="T466"/>
  <c r="S466"/>
  <c r="Q466"/>
  <c r="P466"/>
  <c r="N466"/>
  <c r="M466"/>
  <c r="L466"/>
  <c r="U465"/>
  <c r="R465"/>
  <c r="O465"/>
  <c r="U464"/>
  <c r="R464"/>
  <c r="O464"/>
  <c r="U463"/>
  <c r="R463"/>
  <c r="O463"/>
  <c r="U462"/>
  <c r="R462"/>
  <c r="O462"/>
  <c r="U461"/>
  <c r="R461"/>
  <c r="O461"/>
  <c r="U460"/>
  <c r="R460"/>
  <c r="O460"/>
  <c r="U459"/>
  <c r="R459"/>
  <c r="O459"/>
  <c r="U458"/>
  <c r="R458"/>
  <c r="O458"/>
  <c r="U457"/>
  <c r="R457"/>
  <c r="O457"/>
  <c r="U456"/>
  <c r="R456"/>
  <c r="O456"/>
  <c r="U455"/>
  <c r="R455"/>
  <c r="O455"/>
  <c r="U454"/>
  <c r="R454"/>
  <c r="O454"/>
  <c r="U453"/>
  <c r="R453"/>
  <c r="O453"/>
  <c r="W452"/>
  <c r="V452"/>
  <c r="V451" s="1"/>
  <c r="V450" s="1"/>
  <c r="T452"/>
  <c r="T451" s="1"/>
  <c r="T450" s="1"/>
  <c r="S452"/>
  <c r="Q452"/>
  <c r="P452"/>
  <c r="P451" s="1"/>
  <c r="P450" s="1"/>
  <c r="N452"/>
  <c r="N451" s="1"/>
  <c r="N450" s="1"/>
  <c r="M452"/>
  <c r="L452"/>
  <c r="L451" s="1"/>
  <c r="L450" s="1"/>
  <c r="U449"/>
  <c r="R449"/>
  <c r="O449"/>
  <c r="U448"/>
  <c r="R448"/>
  <c r="O448"/>
  <c r="U447"/>
  <c r="R447"/>
  <c r="O447"/>
  <c r="U446"/>
  <c r="R446"/>
  <c r="O446"/>
  <c r="U445"/>
  <c r="R445"/>
  <c r="O445"/>
  <c r="U444"/>
  <c r="R444"/>
  <c r="O444"/>
  <c r="U443"/>
  <c r="R443"/>
  <c r="O443"/>
  <c r="W442"/>
  <c r="W441" s="1"/>
  <c r="V442"/>
  <c r="V441" s="1"/>
  <c r="T442"/>
  <c r="T441" s="1"/>
  <c r="S442"/>
  <c r="S441" s="1"/>
  <c r="Q442"/>
  <c r="Q441" s="1"/>
  <c r="P442"/>
  <c r="P441" s="1"/>
  <c r="N442"/>
  <c r="N441" s="1"/>
  <c r="M442"/>
  <c r="L442"/>
  <c r="L441" s="1"/>
  <c r="M441"/>
  <c r="U440"/>
  <c r="U439" s="1"/>
  <c r="R440"/>
  <c r="O440"/>
  <c r="O439" s="1"/>
  <c r="W439"/>
  <c r="V439"/>
  <c r="T439"/>
  <c r="S439"/>
  <c r="R439"/>
  <c r="Q439"/>
  <c r="P439"/>
  <c r="N439"/>
  <c r="M439"/>
  <c r="L439"/>
  <c r="U438"/>
  <c r="R438"/>
  <c r="O438"/>
  <c r="U437"/>
  <c r="R437"/>
  <c r="O437"/>
  <c r="U436"/>
  <c r="R436"/>
  <c r="O436"/>
  <c r="W435"/>
  <c r="V435"/>
  <c r="T435"/>
  <c r="S435"/>
  <c r="Q435"/>
  <c r="P435"/>
  <c r="N435"/>
  <c r="M435"/>
  <c r="L435"/>
  <c r="U434"/>
  <c r="R434"/>
  <c r="O434"/>
  <c r="U433"/>
  <c r="R433"/>
  <c r="O433"/>
  <c r="N433"/>
  <c r="N432" s="1"/>
  <c r="M433"/>
  <c r="M432" s="1"/>
  <c r="L433"/>
  <c r="W432"/>
  <c r="V432"/>
  <c r="T432"/>
  <c r="S432"/>
  <c r="Q432"/>
  <c r="P432"/>
  <c r="P431" s="1"/>
  <c r="P430" s="1"/>
  <c r="L432"/>
  <c r="W427"/>
  <c r="V427"/>
  <c r="U427"/>
  <c r="T427"/>
  <c r="S427"/>
  <c r="R427"/>
  <c r="Q427"/>
  <c r="P427"/>
  <c r="O427"/>
  <c r="N427"/>
  <c r="M427"/>
  <c r="L427"/>
  <c r="U426"/>
  <c r="U423" s="1"/>
  <c r="U422" s="1"/>
  <c r="U421" s="1"/>
  <c r="R426"/>
  <c r="R423" s="1"/>
  <c r="R422" s="1"/>
  <c r="R421" s="1"/>
  <c r="O426"/>
  <c r="O423" s="1"/>
  <c r="O422" s="1"/>
  <c r="O421" s="1"/>
  <c r="W423"/>
  <c r="W422" s="1"/>
  <c r="V423"/>
  <c r="V422" s="1"/>
  <c r="T423"/>
  <c r="T422" s="1"/>
  <c r="S423"/>
  <c r="S422" s="1"/>
  <c r="Q423"/>
  <c r="Q422" s="1"/>
  <c r="P423"/>
  <c r="P422" s="1"/>
  <c r="N423"/>
  <c r="N422" s="1"/>
  <c r="M423"/>
  <c r="M422" s="1"/>
  <c r="L423"/>
  <c r="L422" s="1"/>
  <c r="U420"/>
  <c r="U419" s="1"/>
  <c r="U418" s="1"/>
  <c r="R420"/>
  <c r="R419" s="1"/>
  <c r="R418" s="1"/>
  <c r="O420"/>
  <c r="O419" s="1"/>
  <c r="O418" s="1"/>
  <c r="W419"/>
  <c r="W418" s="1"/>
  <c r="V419"/>
  <c r="V418" s="1"/>
  <c r="T419"/>
  <c r="T418" s="1"/>
  <c r="S419"/>
  <c r="S418" s="1"/>
  <c r="Q419"/>
  <c r="Q418" s="1"/>
  <c r="P419"/>
  <c r="P418" s="1"/>
  <c r="N419"/>
  <c r="N418" s="1"/>
  <c r="M419"/>
  <c r="M418" s="1"/>
  <c r="L419"/>
  <c r="L418" s="1"/>
  <c r="U416"/>
  <c r="R416"/>
  <c r="O416"/>
  <c r="U415"/>
  <c r="R415"/>
  <c r="O415"/>
  <c r="U414"/>
  <c r="R414"/>
  <c r="O414"/>
  <c r="U413"/>
  <c r="R413"/>
  <c r="O413"/>
  <c r="U412"/>
  <c r="R412"/>
  <c r="O412"/>
  <c r="U411"/>
  <c r="R411"/>
  <c r="O411"/>
  <c r="U410"/>
  <c r="R410"/>
  <c r="O410"/>
  <c r="U409"/>
  <c r="R409"/>
  <c r="O409"/>
  <c r="W408"/>
  <c r="W407" s="1"/>
  <c r="V408"/>
  <c r="V407" s="1"/>
  <c r="T408"/>
  <c r="T407" s="1"/>
  <c r="S408"/>
  <c r="S407" s="1"/>
  <c r="Q408"/>
  <c r="Q407" s="1"/>
  <c r="P408"/>
  <c r="P407" s="1"/>
  <c r="N408"/>
  <c r="N407" s="1"/>
  <c r="M408"/>
  <c r="M407" s="1"/>
  <c r="L408"/>
  <c r="L407" s="1"/>
  <c r="U405"/>
  <c r="R405"/>
  <c r="O405"/>
  <c r="U403"/>
  <c r="R403"/>
  <c r="O403"/>
  <c r="W402"/>
  <c r="W401" s="1"/>
  <c r="V402"/>
  <c r="V401" s="1"/>
  <c r="T402"/>
  <c r="T401" s="1"/>
  <c r="S402"/>
  <c r="S401" s="1"/>
  <c r="Q402"/>
  <c r="Q401" s="1"/>
  <c r="P402"/>
  <c r="P401" s="1"/>
  <c r="N402"/>
  <c r="N401" s="1"/>
  <c r="M402"/>
  <c r="L402"/>
  <c r="L401" s="1"/>
  <c r="M401"/>
  <c r="U399"/>
  <c r="R399"/>
  <c r="O399"/>
  <c r="U398"/>
  <c r="R398"/>
  <c r="O398"/>
  <c r="U397"/>
  <c r="R397"/>
  <c r="O397"/>
  <c r="W396"/>
  <c r="V396"/>
  <c r="T396"/>
  <c r="S396"/>
  <c r="Q396"/>
  <c r="P396"/>
  <c r="N396"/>
  <c r="M396"/>
  <c r="L396"/>
  <c r="U393"/>
  <c r="U391" s="1"/>
  <c r="R393"/>
  <c r="R391" s="1"/>
  <c r="O393"/>
  <c r="O391" s="1"/>
  <c r="W391"/>
  <c r="V391"/>
  <c r="T391"/>
  <c r="S391"/>
  <c r="Q391"/>
  <c r="P391"/>
  <c r="N391"/>
  <c r="M391"/>
  <c r="L391"/>
  <c r="U390"/>
  <c r="R390"/>
  <c r="O390"/>
  <c r="U389"/>
  <c r="R389"/>
  <c r="O389"/>
  <c r="W388"/>
  <c r="W380" s="1"/>
  <c r="V388"/>
  <c r="T388"/>
  <c r="T380" s="1"/>
  <c r="S388"/>
  <c r="Q388"/>
  <c r="Q380" s="1"/>
  <c r="P388"/>
  <c r="P380" s="1"/>
  <c r="N388"/>
  <c r="N380" s="1"/>
  <c r="M388"/>
  <c r="M380" s="1"/>
  <c r="U387"/>
  <c r="R387"/>
  <c r="O387"/>
  <c r="U386"/>
  <c r="R386"/>
  <c r="O386"/>
  <c r="U385"/>
  <c r="R385"/>
  <c r="O385"/>
  <c r="U384"/>
  <c r="R384"/>
  <c r="O384"/>
  <c r="U383"/>
  <c r="R383"/>
  <c r="O383"/>
  <c r="U382"/>
  <c r="R382"/>
  <c r="O382"/>
  <c r="L380"/>
  <c r="U379"/>
  <c r="R379"/>
  <c r="O379"/>
  <c r="U378"/>
  <c r="R378"/>
  <c r="O378"/>
  <c r="W376"/>
  <c r="V376"/>
  <c r="T376"/>
  <c r="S376"/>
  <c r="Q376"/>
  <c r="P376"/>
  <c r="N376"/>
  <c r="M376"/>
  <c r="L376"/>
  <c r="U374"/>
  <c r="R374"/>
  <c r="O374"/>
  <c r="U373"/>
  <c r="R373"/>
  <c r="O373"/>
  <c r="U372"/>
  <c r="R372"/>
  <c r="O372"/>
  <c r="U371"/>
  <c r="R371"/>
  <c r="O371"/>
  <c r="W370"/>
  <c r="V370"/>
  <c r="T370"/>
  <c r="S370"/>
  <c r="Q370"/>
  <c r="P370"/>
  <c r="N370"/>
  <c r="M370"/>
  <c r="L370"/>
  <c r="U367"/>
  <c r="R367"/>
  <c r="O367"/>
  <c r="R366"/>
  <c r="V365"/>
  <c r="U365" s="1"/>
  <c r="S365"/>
  <c r="R365" s="1"/>
  <c r="P365"/>
  <c r="O365" s="1"/>
  <c r="N365"/>
  <c r="M365"/>
  <c r="L365"/>
  <c r="U364"/>
  <c r="R364"/>
  <c r="O364"/>
  <c r="U361"/>
  <c r="R361"/>
  <c r="O361"/>
  <c r="U360"/>
  <c r="R360"/>
  <c r="O360"/>
  <c r="U359"/>
  <c r="R359"/>
  <c r="O359"/>
  <c r="U358"/>
  <c r="R358"/>
  <c r="O358"/>
  <c r="U356"/>
  <c r="R356"/>
  <c r="O356"/>
  <c r="U355"/>
  <c r="R355"/>
  <c r="O355"/>
  <c r="W354"/>
  <c r="V354" s="1"/>
  <c r="U353"/>
  <c r="R353"/>
  <c r="O353"/>
  <c r="U352"/>
  <c r="R352"/>
  <c r="O352"/>
  <c r="U351"/>
  <c r="R351"/>
  <c r="O351"/>
  <c r="W350"/>
  <c r="N350"/>
  <c r="M350"/>
  <c r="L350"/>
  <c r="U349"/>
  <c r="R349"/>
  <c r="O349"/>
  <c r="U348"/>
  <c r="R348"/>
  <c r="O348"/>
  <c r="U347"/>
  <c r="R347"/>
  <c r="O347"/>
  <c r="U346"/>
  <c r="R346"/>
  <c r="O346"/>
  <c r="U345"/>
  <c r="R345"/>
  <c r="O345"/>
  <c r="W344"/>
  <c r="V344"/>
  <c r="T344"/>
  <c r="S344"/>
  <c r="Q344"/>
  <c r="P344"/>
  <c r="N344"/>
  <c r="M344"/>
  <c r="L344"/>
  <c r="U342"/>
  <c r="R342"/>
  <c r="O342"/>
  <c r="U341"/>
  <c r="R341"/>
  <c r="O341"/>
  <c r="U340"/>
  <c r="R340"/>
  <c r="O340"/>
  <c r="V339"/>
  <c r="S339"/>
  <c r="P339"/>
  <c r="N339"/>
  <c r="M339"/>
  <c r="L339"/>
  <c r="U335"/>
  <c r="R335"/>
  <c r="O335"/>
  <c r="U334"/>
  <c r="R334"/>
  <c r="O334"/>
  <c r="W332"/>
  <c r="V332"/>
  <c r="T332"/>
  <c r="S332"/>
  <c r="Q332"/>
  <c r="P332"/>
  <c r="N332"/>
  <c r="M332"/>
  <c r="L332"/>
  <c r="U329"/>
  <c r="R329"/>
  <c r="O329"/>
  <c r="U328"/>
  <c r="R328"/>
  <c r="O328"/>
  <c r="U326"/>
  <c r="R326"/>
  <c r="O326"/>
  <c r="U325"/>
  <c r="R325"/>
  <c r="O325"/>
  <c r="U324"/>
  <c r="R324"/>
  <c r="O324"/>
  <c r="U323"/>
  <c r="R323"/>
  <c r="O323"/>
  <c r="U322"/>
  <c r="R322"/>
  <c r="O322"/>
  <c r="U320"/>
  <c r="R320"/>
  <c r="O320"/>
  <c r="U319"/>
  <c r="R319"/>
  <c r="O319"/>
  <c r="W317"/>
  <c r="V317"/>
  <c r="T317"/>
  <c r="S317"/>
  <c r="Q317"/>
  <c r="P317"/>
  <c r="N317"/>
  <c r="M317"/>
  <c r="L317"/>
  <c r="U316"/>
  <c r="R316"/>
  <c r="O316"/>
  <c r="U315"/>
  <c r="R315"/>
  <c r="O315"/>
  <c r="W313"/>
  <c r="V313"/>
  <c r="T313"/>
  <c r="S313"/>
  <c r="Q313"/>
  <c r="P313"/>
  <c r="N313"/>
  <c r="M313"/>
  <c r="L313"/>
  <c r="U310"/>
  <c r="R310"/>
  <c r="O310"/>
  <c r="U309"/>
  <c r="R309"/>
  <c r="O309"/>
  <c r="W308"/>
  <c r="V308"/>
  <c r="T308"/>
  <c r="S308"/>
  <c r="Q308"/>
  <c r="P308"/>
  <c r="N308"/>
  <c r="M308"/>
  <c r="L308"/>
  <c r="U304"/>
  <c r="R304"/>
  <c r="U303"/>
  <c r="U301" s="1"/>
  <c r="R303"/>
  <c r="O303"/>
  <c r="O301" s="1"/>
  <c r="R302"/>
  <c r="R301" s="1"/>
  <c r="V301"/>
  <c r="S301"/>
  <c r="P301"/>
  <c r="N301"/>
  <c r="M301"/>
  <c r="U300"/>
  <c r="R300"/>
  <c r="O300"/>
  <c r="U290"/>
  <c r="R290"/>
  <c r="O290"/>
  <c r="V289"/>
  <c r="U289" s="1"/>
  <c r="S289"/>
  <c r="R289" s="1"/>
  <c r="Q289"/>
  <c r="P289"/>
  <c r="N289"/>
  <c r="M289"/>
  <c r="L289"/>
  <c r="U282"/>
  <c r="R282"/>
  <c r="O282"/>
  <c r="V281"/>
  <c r="U281" s="1"/>
  <c r="S281"/>
  <c r="R281" s="1"/>
  <c r="Q281"/>
  <c r="P281"/>
  <c r="N281"/>
  <c r="M281"/>
  <c r="L281"/>
  <c r="U279"/>
  <c r="R279"/>
  <c r="O279"/>
  <c r="U278"/>
  <c r="R278"/>
  <c r="O278"/>
  <c r="W275"/>
  <c r="W274" s="1"/>
  <c r="V275"/>
  <c r="T275"/>
  <c r="T274" s="1"/>
  <c r="S275"/>
  <c r="Q275"/>
  <c r="P275"/>
  <c r="N275"/>
  <c r="M275"/>
  <c r="L275"/>
  <c r="U273"/>
  <c r="O273"/>
  <c r="U272"/>
  <c r="R272"/>
  <c r="O272"/>
  <c r="L272"/>
  <c r="L270" s="1"/>
  <c r="U271"/>
  <c r="O271"/>
  <c r="W270"/>
  <c r="V270"/>
  <c r="U270"/>
  <c r="T270"/>
  <c r="S270"/>
  <c r="R270"/>
  <c r="Q270"/>
  <c r="P270"/>
  <c r="N270"/>
  <c r="M270"/>
  <c r="W266"/>
  <c r="V266"/>
  <c r="U266"/>
  <c r="T266"/>
  <c r="S266"/>
  <c r="R266"/>
  <c r="Q266"/>
  <c r="P266"/>
  <c r="O266"/>
  <c r="N266"/>
  <c r="M266"/>
  <c r="L266"/>
  <c r="W264"/>
  <c r="W261" s="1"/>
  <c r="T264"/>
  <c r="Q264"/>
  <c r="Q261" s="1"/>
  <c r="V261"/>
  <c r="U261"/>
  <c r="T261"/>
  <c r="S261"/>
  <c r="R261"/>
  <c r="P261"/>
  <c r="O261"/>
  <c r="N261"/>
  <c r="M261"/>
  <c r="L261"/>
  <c r="U260"/>
  <c r="R260"/>
  <c r="O260"/>
  <c r="R241"/>
  <c r="O241"/>
  <c r="O240"/>
  <c r="U239"/>
  <c r="R239"/>
  <c r="O239"/>
  <c r="U238"/>
  <c r="R238"/>
  <c r="O238"/>
  <c r="W237"/>
  <c r="V237"/>
  <c r="T237"/>
  <c r="S237"/>
  <c r="Q237"/>
  <c r="P237"/>
  <c r="N237"/>
  <c r="M237"/>
  <c r="L237"/>
  <c r="U236"/>
  <c r="R236"/>
  <c r="O236"/>
  <c r="U235"/>
  <c r="R235"/>
  <c r="O235"/>
  <c r="U234"/>
  <c r="R234"/>
  <c r="O234"/>
  <c r="W233"/>
  <c r="V233"/>
  <c r="T233"/>
  <c r="S233"/>
  <c r="Q233"/>
  <c r="P233"/>
  <c r="N233"/>
  <c r="M233"/>
  <c r="L233"/>
  <c r="W227"/>
  <c r="V227"/>
  <c r="U227"/>
  <c r="T227"/>
  <c r="S227"/>
  <c r="R227"/>
  <c r="Q227"/>
  <c r="P227"/>
  <c r="O227"/>
  <c r="N227"/>
  <c r="M227"/>
  <c r="L227"/>
  <c r="U224"/>
  <c r="U223" s="1"/>
  <c r="R224"/>
  <c r="R223" s="1"/>
  <c r="O224"/>
  <c r="O222" s="1"/>
  <c r="W223"/>
  <c r="V223"/>
  <c r="T223"/>
  <c r="S223"/>
  <c r="Q223"/>
  <c r="P223"/>
  <c r="N223"/>
  <c r="M223"/>
  <c r="L223"/>
  <c r="W222"/>
  <c r="V222"/>
  <c r="T222"/>
  <c r="S222"/>
  <c r="Q222"/>
  <c r="P222"/>
  <c r="N222"/>
  <c r="M222"/>
  <c r="L222"/>
  <c r="W220"/>
  <c r="V220" s="1"/>
  <c r="Q219"/>
  <c r="N218"/>
  <c r="M218"/>
  <c r="L218"/>
  <c r="N217"/>
  <c r="M217"/>
  <c r="L217"/>
  <c r="W207"/>
  <c r="W206" s="1"/>
  <c r="W205" s="1"/>
  <c r="T207"/>
  <c r="T206" s="1"/>
  <c r="T205" s="1"/>
  <c r="Q207"/>
  <c r="Q206" s="1"/>
  <c r="Q205" s="1"/>
  <c r="V204"/>
  <c r="V203" s="1"/>
  <c r="U204"/>
  <c r="U203" s="1"/>
  <c r="S204"/>
  <c r="S203" s="1"/>
  <c r="R204"/>
  <c r="R203" s="1"/>
  <c r="P204"/>
  <c r="P203" s="1"/>
  <c r="O204"/>
  <c r="O203" s="1"/>
  <c r="N204"/>
  <c r="N203" s="1"/>
  <c r="M204"/>
  <c r="M203" s="1"/>
  <c r="L204"/>
  <c r="L203" s="1"/>
  <c r="L201"/>
  <c r="W199"/>
  <c r="V199"/>
  <c r="U199"/>
  <c r="S199"/>
  <c r="R199"/>
  <c r="Q199"/>
  <c r="P199"/>
  <c r="O199"/>
  <c r="N199"/>
  <c r="N198" s="1"/>
  <c r="M199"/>
  <c r="W198"/>
  <c r="V198"/>
  <c r="U198"/>
  <c r="T198"/>
  <c r="S198"/>
  <c r="R198"/>
  <c r="Q198"/>
  <c r="P198"/>
  <c r="O198"/>
  <c r="L198"/>
  <c r="L197" s="1"/>
  <c r="R196"/>
  <c r="O196"/>
  <c r="O193" s="1"/>
  <c r="V193"/>
  <c r="U193"/>
  <c r="T193"/>
  <c r="S193"/>
  <c r="R193"/>
  <c r="P193"/>
  <c r="N193"/>
  <c r="M193"/>
  <c r="L193"/>
  <c r="U190"/>
  <c r="U189" s="1"/>
  <c r="U188" s="1"/>
  <c r="R190"/>
  <c r="R189" s="1"/>
  <c r="R188" s="1"/>
  <c r="O190"/>
  <c r="O189" s="1"/>
  <c r="O188" s="1"/>
  <c r="W189"/>
  <c r="W188" s="1"/>
  <c r="V189"/>
  <c r="V188" s="1"/>
  <c r="T189"/>
  <c r="T188" s="1"/>
  <c r="S189"/>
  <c r="S188" s="1"/>
  <c r="Q189"/>
  <c r="Q188" s="1"/>
  <c r="P189"/>
  <c r="P188" s="1"/>
  <c r="N189"/>
  <c r="N188" s="1"/>
  <c r="M189"/>
  <c r="L189"/>
  <c r="L188" s="1"/>
  <c r="M188"/>
  <c r="U187"/>
  <c r="R187"/>
  <c r="O187"/>
  <c r="U186"/>
  <c r="R186"/>
  <c r="O186"/>
  <c r="U185"/>
  <c r="R185"/>
  <c r="O185"/>
  <c r="W184"/>
  <c r="V184"/>
  <c r="T184"/>
  <c r="S184"/>
  <c r="Q184"/>
  <c r="P184"/>
  <c r="N184"/>
  <c r="M184"/>
  <c r="L184"/>
  <c r="U183"/>
  <c r="R183"/>
  <c r="O183"/>
  <c r="U182"/>
  <c r="R182"/>
  <c r="O182"/>
  <c r="U179"/>
  <c r="R179"/>
  <c r="O179"/>
  <c r="U178"/>
  <c r="R178"/>
  <c r="O178"/>
  <c r="U177"/>
  <c r="R177"/>
  <c r="O177"/>
  <c r="U176"/>
  <c r="R176"/>
  <c r="O176"/>
  <c r="U172"/>
  <c r="R172"/>
  <c r="O172"/>
  <c r="U171"/>
  <c r="R171"/>
  <c r="O171"/>
  <c r="U170"/>
  <c r="R170"/>
  <c r="O170"/>
  <c r="U169"/>
  <c r="R169"/>
  <c r="O169"/>
  <c r="W168"/>
  <c r="V168"/>
  <c r="T168"/>
  <c r="S168"/>
  <c r="Q168"/>
  <c r="P168"/>
  <c r="N168"/>
  <c r="M168"/>
  <c r="L168"/>
  <c r="U167"/>
  <c r="R167"/>
  <c r="O167"/>
  <c r="U166"/>
  <c r="R166"/>
  <c r="O166"/>
  <c r="U165"/>
  <c r="R165"/>
  <c r="O165"/>
  <c r="W164"/>
  <c r="V164"/>
  <c r="T164"/>
  <c r="S164"/>
  <c r="Q164"/>
  <c r="P164"/>
  <c r="N164"/>
  <c r="M164"/>
  <c r="L164"/>
  <c r="U162"/>
  <c r="R162"/>
  <c r="O162"/>
  <c r="U161"/>
  <c r="R161"/>
  <c r="O161"/>
  <c r="U160"/>
  <c r="O160"/>
  <c r="W159"/>
  <c r="V159"/>
  <c r="T159"/>
  <c r="S159"/>
  <c r="Q159"/>
  <c r="P159"/>
  <c r="N159"/>
  <c r="M159"/>
  <c r="L159"/>
  <c r="W152"/>
  <c r="V152"/>
  <c r="U152"/>
  <c r="T152"/>
  <c r="S152"/>
  <c r="R152"/>
  <c r="Q152"/>
  <c r="P152"/>
  <c r="O152"/>
  <c r="N152"/>
  <c r="M152"/>
  <c r="L152"/>
  <c r="W134"/>
  <c r="V134"/>
  <c r="U134"/>
  <c r="T134"/>
  <c r="S134"/>
  <c r="R134"/>
  <c r="Q134"/>
  <c r="P134"/>
  <c r="O134"/>
  <c r="N134"/>
  <c r="M134"/>
  <c r="L134"/>
  <c r="U133"/>
  <c r="R133"/>
  <c r="O133"/>
  <c r="S132"/>
  <c r="S130" s="1"/>
  <c r="R132"/>
  <c r="P132"/>
  <c r="P130" s="1"/>
  <c r="P129" s="1"/>
  <c r="O132"/>
  <c r="O130" s="1"/>
  <c r="O129" s="1"/>
  <c r="L132"/>
  <c r="L130" s="1"/>
  <c r="L129" s="1"/>
  <c r="W130"/>
  <c r="W129" s="1"/>
  <c r="V130"/>
  <c r="V129" s="1"/>
  <c r="U130"/>
  <c r="U129" s="1"/>
  <c r="T130"/>
  <c r="T129" s="1"/>
  <c r="Q130"/>
  <c r="Q129" s="1"/>
  <c r="N130"/>
  <c r="M130"/>
  <c r="W125"/>
  <c r="V125"/>
  <c r="U125"/>
  <c r="T125"/>
  <c r="S125"/>
  <c r="R125"/>
  <c r="Q125"/>
  <c r="P125"/>
  <c r="O125"/>
  <c r="N125"/>
  <c r="M125"/>
  <c r="L125"/>
  <c r="R122"/>
  <c r="O122"/>
  <c r="R121"/>
  <c r="O121"/>
  <c r="W120"/>
  <c r="W119" s="1"/>
  <c r="V120"/>
  <c r="T120"/>
  <c r="T119" s="1"/>
  <c r="S120"/>
  <c r="S119" s="1"/>
  <c r="Q120"/>
  <c r="Q119" s="1"/>
  <c r="P120"/>
  <c r="P119" s="1"/>
  <c r="N120"/>
  <c r="N119" s="1"/>
  <c r="M120"/>
  <c r="M119" s="1"/>
  <c r="L120"/>
  <c r="L119" s="1"/>
  <c r="U118"/>
  <c r="R118"/>
  <c r="O118"/>
  <c r="U117"/>
  <c r="R117"/>
  <c r="O117"/>
  <c r="U116"/>
  <c r="R116"/>
  <c r="O116"/>
  <c r="U115"/>
  <c r="R115"/>
  <c r="O115"/>
  <c r="U114"/>
  <c r="R114"/>
  <c r="O114"/>
  <c r="U112"/>
  <c r="R112"/>
  <c r="O112"/>
  <c r="U111"/>
  <c r="R111"/>
  <c r="O111"/>
  <c r="U110"/>
  <c r="R110"/>
  <c r="O110"/>
  <c r="U109"/>
  <c r="R109"/>
  <c r="O109"/>
  <c r="U108"/>
  <c r="R108"/>
  <c r="O108"/>
  <c r="U107"/>
  <c r="R107"/>
  <c r="O107"/>
  <c r="U106"/>
  <c r="R106"/>
  <c r="O106"/>
  <c r="U105"/>
  <c r="R105"/>
  <c r="O105"/>
  <c r="U104"/>
  <c r="R104"/>
  <c r="O104"/>
  <c r="U103"/>
  <c r="R103"/>
  <c r="O103"/>
  <c r="U102"/>
  <c r="R102"/>
  <c r="O102"/>
  <c r="U101"/>
  <c r="R101"/>
  <c r="O101"/>
  <c r="W100"/>
  <c r="W99" s="1"/>
  <c r="V100"/>
  <c r="T100"/>
  <c r="T99" s="1"/>
  <c r="S100"/>
  <c r="Q100"/>
  <c r="Q99" s="1"/>
  <c r="P100"/>
  <c r="N100"/>
  <c r="N99" s="1"/>
  <c r="M100"/>
  <c r="M99" s="1"/>
  <c r="L100"/>
  <c r="L99" s="1"/>
  <c r="U98"/>
  <c r="R98"/>
  <c r="O98"/>
  <c r="U97"/>
  <c r="R97"/>
  <c r="O97"/>
  <c r="U96"/>
  <c r="R96"/>
  <c r="O96"/>
  <c r="W94"/>
  <c r="W93" s="1"/>
  <c r="V94"/>
  <c r="V93" s="1"/>
  <c r="T94"/>
  <c r="T93" s="1"/>
  <c r="S94"/>
  <c r="S93" s="1"/>
  <c r="Q94"/>
  <c r="Q93" s="1"/>
  <c r="P94"/>
  <c r="P93" s="1"/>
  <c r="N94"/>
  <c r="N93" s="1"/>
  <c r="M94"/>
  <c r="M93" s="1"/>
  <c r="L94"/>
  <c r="L93" s="1"/>
  <c r="U91"/>
  <c r="R91"/>
  <c r="O91"/>
  <c r="U90"/>
  <c r="R90"/>
  <c r="O90"/>
  <c r="U88"/>
  <c r="R88"/>
  <c r="O88"/>
  <c r="W87"/>
  <c r="V87"/>
  <c r="T87"/>
  <c r="S87"/>
  <c r="Q87"/>
  <c r="P87"/>
  <c r="N87"/>
  <c r="M87"/>
  <c r="L87"/>
  <c r="W83"/>
  <c r="T83"/>
  <c r="S83"/>
  <c r="R83"/>
  <c r="Q83"/>
  <c r="P83"/>
  <c r="O83"/>
  <c r="L83"/>
  <c r="U82"/>
  <c r="R82"/>
  <c r="O82"/>
  <c r="W77"/>
  <c r="T77"/>
  <c r="Q77"/>
  <c r="N77"/>
  <c r="M77"/>
  <c r="W58"/>
  <c r="V58"/>
  <c r="U58"/>
  <c r="T58"/>
  <c r="S58"/>
  <c r="R58"/>
  <c r="Q58"/>
  <c r="P58"/>
  <c r="U56"/>
  <c r="U55" s="1"/>
  <c r="R56"/>
  <c r="R55" s="1"/>
  <c r="R54" s="1"/>
  <c r="O56"/>
  <c r="W55"/>
  <c r="V55"/>
  <c r="T55"/>
  <c r="S55"/>
  <c r="Q55"/>
  <c r="L55"/>
  <c r="L54" s="1"/>
  <c r="W49"/>
  <c r="V49"/>
  <c r="U49"/>
  <c r="T49"/>
  <c r="S49"/>
  <c r="R49"/>
  <c r="Q49"/>
  <c r="P49"/>
  <c r="O49"/>
  <c r="N49"/>
  <c r="N48" s="1"/>
  <c r="N47" s="1"/>
  <c r="M48"/>
  <c r="M47" s="1"/>
  <c r="U46"/>
  <c r="U45" s="1"/>
  <c r="R46"/>
  <c r="O46"/>
  <c r="O45" s="1"/>
  <c r="W45"/>
  <c r="V45"/>
  <c r="T45"/>
  <c r="S45"/>
  <c r="R45"/>
  <c r="Q45"/>
  <c r="P45"/>
  <c r="N45"/>
  <c r="M45"/>
  <c r="L45"/>
  <c r="U44"/>
  <c r="U43" s="1"/>
  <c r="R44"/>
  <c r="R43" s="1"/>
  <c r="O44"/>
  <c r="O43" s="1"/>
  <c r="W43"/>
  <c r="V43"/>
  <c r="T43"/>
  <c r="S43"/>
  <c r="Q43"/>
  <c r="P43"/>
  <c r="N43"/>
  <c r="M43"/>
  <c r="L43"/>
  <c r="U42"/>
  <c r="U41" s="1"/>
  <c r="R42"/>
  <c r="O42"/>
  <c r="O41" s="1"/>
  <c r="W41"/>
  <c r="V41"/>
  <c r="T41"/>
  <c r="S41"/>
  <c r="R41"/>
  <c r="Q41"/>
  <c r="P41"/>
  <c r="N41"/>
  <c r="M41"/>
  <c r="L41"/>
  <c r="U40"/>
  <c r="R40"/>
  <c r="O40"/>
  <c r="U38"/>
  <c r="R38"/>
  <c r="O38"/>
  <c r="W37"/>
  <c r="V37"/>
  <c r="T37"/>
  <c r="S37"/>
  <c r="Q37"/>
  <c r="P37"/>
  <c r="N37"/>
  <c r="M37"/>
  <c r="L37"/>
  <c r="U36"/>
  <c r="R36"/>
  <c r="O36"/>
  <c r="U35"/>
  <c r="R35"/>
  <c r="O35"/>
  <c r="W34"/>
  <c r="V34"/>
  <c r="T34"/>
  <c r="S34"/>
  <c r="Q34"/>
  <c r="P34"/>
  <c r="N34"/>
  <c r="M34"/>
  <c r="L34"/>
  <c r="U32"/>
  <c r="R32"/>
  <c r="O32"/>
  <c r="U31"/>
  <c r="R31"/>
  <c r="O31"/>
  <c r="W30"/>
  <c r="W29" s="1"/>
  <c r="V30"/>
  <c r="V29" s="1"/>
  <c r="T30"/>
  <c r="T29" s="1"/>
  <c r="S30"/>
  <c r="S29" s="1"/>
  <c r="Q30"/>
  <c r="Q29" s="1"/>
  <c r="P30"/>
  <c r="P29" s="1"/>
  <c r="N30"/>
  <c r="N29" s="1"/>
  <c r="M30"/>
  <c r="M29" s="1"/>
  <c r="L30"/>
  <c r="L29" s="1"/>
  <c r="U28"/>
  <c r="U27" s="1"/>
  <c r="R28"/>
  <c r="R27" s="1"/>
  <c r="O28"/>
  <c r="O27" s="1"/>
  <c r="W27"/>
  <c r="V27"/>
  <c r="T27"/>
  <c r="S27"/>
  <c r="Q27"/>
  <c r="P27"/>
  <c r="N27"/>
  <c r="M27"/>
  <c r="L27"/>
  <c r="U26"/>
  <c r="R26"/>
  <c r="O26"/>
  <c r="U25"/>
  <c r="R25"/>
  <c r="O25"/>
  <c r="W24"/>
  <c r="V24"/>
  <c r="T24"/>
  <c r="S24"/>
  <c r="Q24"/>
  <c r="P24"/>
  <c r="N24"/>
  <c r="M24"/>
  <c r="L24"/>
  <c r="U23"/>
  <c r="U22" s="1"/>
  <c r="R23"/>
  <c r="O23"/>
  <c r="O22" s="1"/>
  <c r="W22"/>
  <c r="V22"/>
  <c r="T22"/>
  <c r="S22"/>
  <c r="R22"/>
  <c r="Q22"/>
  <c r="P22"/>
  <c r="N22"/>
  <c r="M22"/>
  <c r="L22"/>
  <c r="U20"/>
  <c r="R20"/>
  <c r="O20"/>
  <c r="U19"/>
  <c r="R19"/>
  <c r="O19"/>
  <c r="U18"/>
  <c r="R18"/>
  <c r="W17"/>
  <c r="V17"/>
  <c r="T17"/>
  <c r="S17"/>
  <c r="Q17"/>
  <c r="P17"/>
  <c r="N17"/>
  <c r="M17"/>
  <c r="L17"/>
  <c r="O702" l="1"/>
  <c r="O701" s="1"/>
  <c r="M163"/>
  <c r="Q421"/>
  <c r="O159"/>
  <c r="U164"/>
  <c r="O168"/>
  <c r="U168"/>
  <c r="U702"/>
  <c r="U701" s="1"/>
  <c r="T431"/>
  <c r="T430" s="1"/>
  <c r="T429" s="1"/>
  <c r="U904"/>
  <c r="O914"/>
  <c r="R947"/>
  <c r="R946" s="1"/>
  <c r="U914"/>
  <c r="M92"/>
  <c r="T21"/>
  <c r="U837"/>
  <c r="U836" s="1"/>
  <c r="W903"/>
  <c r="W848" s="1"/>
  <c r="W847" s="1"/>
  <c r="O837"/>
  <c r="O836" s="1"/>
  <c r="N903"/>
  <c r="N848" s="1"/>
  <c r="N847" s="1"/>
  <c r="R904"/>
  <c r="U979"/>
  <c r="R837"/>
  <c r="R836" s="1"/>
  <c r="P429"/>
  <c r="M421"/>
  <c r="V431"/>
  <c r="V430" s="1"/>
  <c r="V429" s="1"/>
  <c r="U863"/>
  <c r="U973"/>
  <c r="U858"/>
  <c r="O979"/>
  <c r="O973" s="1"/>
  <c r="M848"/>
  <c r="M847" s="1"/>
  <c r="L431"/>
  <c r="L430" s="1"/>
  <c r="L429" s="1"/>
  <c r="L590"/>
  <c r="O904"/>
  <c r="O903" s="1"/>
  <c r="R396"/>
  <c r="O408"/>
  <c r="O407" s="1"/>
  <c r="U408"/>
  <c r="U407" s="1"/>
  <c r="S421"/>
  <c r="W421"/>
  <c r="U578"/>
  <c r="S628"/>
  <c r="S623" s="1"/>
  <c r="S622" s="1"/>
  <c r="U650"/>
  <c r="V903"/>
  <c r="V848" s="1"/>
  <c r="V847" s="1"/>
  <c r="L903"/>
  <c r="L848" s="1"/>
  <c r="L847" s="1"/>
  <c r="Q848"/>
  <c r="Q847" s="1"/>
  <c r="O863"/>
  <c r="O858" s="1"/>
  <c r="R858"/>
  <c r="R979"/>
  <c r="R973" s="1"/>
  <c r="R903"/>
  <c r="U546"/>
  <c r="L564"/>
  <c r="N564"/>
  <c r="M564"/>
  <c r="R572"/>
  <c r="O578"/>
  <c r="R578"/>
  <c r="Q564"/>
  <c r="T564"/>
  <c r="T563" s="1"/>
  <c r="T550" s="1"/>
  <c r="T527" s="1"/>
  <c r="T526" s="1"/>
  <c r="O636"/>
  <c r="O635" s="1"/>
  <c r="P903"/>
  <c r="P848" s="1"/>
  <c r="P847" s="1"/>
  <c r="O466"/>
  <c r="R534"/>
  <c r="U533"/>
  <c r="W590"/>
  <c r="W563" s="1"/>
  <c r="O624"/>
  <c r="U624"/>
  <c r="R624"/>
  <c r="O629"/>
  <c r="O628" s="1"/>
  <c r="U629"/>
  <c r="U628" s="1"/>
  <c r="W628"/>
  <c r="W623" s="1"/>
  <c r="W622" s="1"/>
  <c r="R650"/>
  <c r="O650"/>
  <c r="O947"/>
  <c r="O946" s="1"/>
  <c r="S848"/>
  <c r="S847" s="1"/>
  <c r="U947"/>
  <c r="U946" s="1"/>
  <c r="T903"/>
  <c r="T848" s="1"/>
  <c r="T847" s="1"/>
  <c r="R528"/>
  <c r="P533"/>
  <c r="O534"/>
  <c r="O533" s="1"/>
  <c r="Q533"/>
  <c r="V545"/>
  <c r="U545" s="1"/>
  <c r="R546"/>
  <c r="O546"/>
  <c r="O545" s="1"/>
  <c r="S590"/>
  <c r="R590" s="1"/>
  <c r="U591"/>
  <c r="R603"/>
  <c r="U617"/>
  <c r="M628"/>
  <c r="M623" s="1"/>
  <c r="M622" s="1"/>
  <c r="U636"/>
  <c r="U635" s="1"/>
  <c r="P628"/>
  <c r="P623" s="1"/>
  <c r="P622" s="1"/>
  <c r="P590"/>
  <c r="Q623"/>
  <c r="Q622" s="1"/>
  <c r="T628"/>
  <c r="T623" s="1"/>
  <c r="T622" s="1"/>
  <c r="R432"/>
  <c r="U435"/>
  <c r="U503"/>
  <c r="O528"/>
  <c r="Q551"/>
  <c r="R598"/>
  <c r="R629"/>
  <c r="R628" s="1"/>
  <c r="L628"/>
  <c r="L623" s="1"/>
  <c r="L622" s="1"/>
  <c r="N628"/>
  <c r="N623" s="1"/>
  <c r="N622" s="1"/>
  <c r="V628"/>
  <c r="V623" s="1"/>
  <c r="V622" s="1"/>
  <c r="R636"/>
  <c r="R635" s="1"/>
  <c r="N431"/>
  <c r="N430" s="1"/>
  <c r="N429" s="1"/>
  <c r="U442"/>
  <c r="U441" s="1"/>
  <c r="O452"/>
  <c r="U452"/>
  <c r="R452"/>
  <c r="R503"/>
  <c r="O503"/>
  <c r="U543"/>
  <c r="U552"/>
  <c r="U565"/>
  <c r="M590"/>
  <c r="O591"/>
  <c r="R591"/>
  <c r="O598"/>
  <c r="O603"/>
  <c r="N590"/>
  <c r="Q590"/>
  <c r="M451"/>
  <c r="M450" s="1"/>
  <c r="L533"/>
  <c r="N533"/>
  <c r="V551"/>
  <c r="O552"/>
  <c r="R552"/>
  <c r="W551"/>
  <c r="V564"/>
  <c r="U564" s="1"/>
  <c r="O565"/>
  <c r="R565"/>
  <c r="O572"/>
  <c r="V590"/>
  <c r="O617"/>
  <c r="R617"/>
  <c r="L375"/>
  <c r="L369" s="1"/>
  <c r="L368" s="1"/>
  <c r="O402"/>
  <c r="O401" s="1"/>
  <c r="S431"/>
  <c r="R435"/>
  <c r="O435"/>
  <c r="R442"/>
  <c r="R441" s="1"/>
  <c r="O442"/>
  <c r="O441" s="1"/>
  <c r="U466"/>
  <c r="W431"/>
  <c r="Q451"/>
  <c r="Q450" s="1"/>
  <c r="N312"/>
  <c r="N307" s="1"/>
  <c r="N306" s="1"/>
  <c r="W312"/>
  <c r="W307" s="1"/>
  <c r="W306" s="1"/>
  <c r="O370"/>
  <c r="U370"/>
  <c r="R376"/>
  <c r="O388"/>
  <c r="O380" s="1"/>
  <c r="T400"/>
  <c r="T395" s="1"/>
  <c r="T394" s="1"/>
  <c r="O432"/>
  <c r="U432"/>
  <c r="M431"/>
  <c r="Q431"/>
  <c r="S451"/>
  <c r="S450" s="1"/>
  <c r="W451"/>
  <c r="W450" s="1"/>
  <c r="R466"/>
  <c r="U528"/>
  <c r="S533"/>
  <c r="U534"/>
  <c r="R543"/>
  <c r="S545"/>
  <c r="R545" s="1"/>
  <c r="P551"/>
  <c r="S551"/>
  <c r="P564"/>
  <c r="S564"/>
  <c r="U572"/>
  <c r="O584"/>
  <c r="R584"/>
  <c r="U584"/>
  <c r="U598"/>
  <c r="U603"/>
  <c r="U344"/>
  <c r="M343"/>
  <c r="M338" s="1"/>
  <c r="M337" s="1"/>
  <c r="U402"/>
  <c r="U401" s="1"/>
  <c r="U400" s="1"/>
  <c r="P375"/>
  <c r="P369" s="1"/>
  <c r="P368" s="1"/>
  <c r="U233"/>
  <c r="O237"/>
  <c r="U237"/>
  <c r="V312"/>
  <c r="V307" s="1"/>
  <c r="V306" s="1"/>
  <c r="O313"/>
  <c r="U313"/>
  <c r="R339"/>
  <c r="O339"/>
  <c r="U339"/>
  <c r="W343"/>
  <c r="W338" s="1"/>
  <c r="W337" s="1"/>
  <c r="R344"/>
  <c r="T375"/>
  <c r="T369" s="1"/>
  <c r="T368" s="1"/>
  <c r="U388"/>
  <c r="U380" s="1"/>
  <c r="L400"/>
  <c r="L395" s="1"/>
  <c r="L394" s="1"/>
  <c r="N400"/>
  <c r="N395" s="1"/>
  <c r="N394" s="1"/>
  <c r="P400"/>
  <c r="P395" s="1"/>
  <c r="P394" s="1"/>
  <c r="S400"/>
  <c r="S395" s="1"/>
  <c r="S394" s="1"/>
  <c r="W400"/>
  <c r="W395" s="1"/>
  <c r="W394" s="1"/>
  <c r="R402"/>
  <c r="R401" s="1"/>
  <c r="R408"/>
  <c r="R407" s="1"/>
  <c r="M400"/>
  <c r="M395" s="1"/>
  <c r="M394" s="1"/>
  <c r="Q400"/>
  <c r="Q395" s="1"/>
  <c r="Q394" s="1"/>
  <c r="V400"/>
  <c r="V395" s="1"/>
  <c r="V394" s="1"/>
  <c r="L421"/>
  <c r="N421"/>
  <c r="P421"/>
  <c r="T421"/>
  <c r="V421"/>
  <c r="V274"/>
  <c r="U274" s="1"/>
  <c r="U269" s="1"/>
  <c r="O308"/>
  <c r="O344"/>
  <c r="N375"/>
  <c r="N369" s="1"/>
  <c r="N368" s="1"/>
  <c r="O396"/>
  <c r="U396"/>
  <c r="R237"/>
  <c r="Q312"/>
  <c r="Q307" s="1"/>
  <c r="Q306" s="1"/>
  <c r="T312"/>
  <c r="T307" s="1"/>
  <c r="T306" s="1"/>
  <c r="R370"/>
  <c r="Q375"/>
  <c r="Q369" s="1"/>
  <c r="Q368" s="1"/>
  <c r="P274"/>
  <c r="P269" s="1"/>
  <c r="L312"/>
  <c r="L307" s="1"/>
  <c r="L306" s="1"/>
  <c r="U317"/>
  <c r="O332"/>
  <c r="U332"/>
  <c r="R332"/>
  <c r="O376"/>
  <c r="U376"/>
  <c r="V380"/>
  <c r="V375" s="1"/>
  <c r="V369" s="1"/>
  <c r="V368" s="1"/>
  <c r="R388"/>
  <c r="R380" s="1"/>
  <c r="W375"/>
  <c r="W369" s="1"/>
  <c r="W368" s="1"/>
  <c r="M232"/>
  <c r="M226" s="1"/>
  <c r="M225" s="1"/>
  <c r="L343"/>
  <c r="L338" s="1"/>
  <c r="L337" s="1"/>
  <c r="N343"/>
  <c r="N338" s="1"/>
  <c r="N337" s="1"/>
  <c r="M375"/>
  <c r="M369" s="1"/>
  <c r="M368" s="1"/>
  <c r="S380"/>
  <c r="S375" s="1"/>
  <c r="S369" s="1"/>
  <c r="S368" s="1"/>
  <c r="R94"/>
  <c r="R93" s="1"/>
  <c r="U222"/>
  <c r="O223"/>
  <c r="S232"/>
  <c r="S226" s="1"/>
  <c r="S225" s="1"/>
  <c r="R233"/>
  <c r="O233"/>
  <c r="L274"/>
  <c r="L269" s="1"/>
  <c r="N274"/>
  <c r="N268" s="1"/>
  <c r="O289"/>
  <c r="U308"/>
  <c r="M312"/>
  <c r="P312"/>
  <c r="P307" s="1"/>
  <c r="P306" s="1"/>
  <c r="S312"/>
  <c r="S307" s="1"/>
  <c r="S306" s="1"/>
  <c r="R317"/>
  <c r="O317"/>
  <c r="V232"/>
  <c r="V226" s="1"/>
  <c r="V225" s="1"/>
  <c r="M307"/>
  <c r="M306" s="1"/>
  <c r="V350"/>
  <c r="V343" s="1"/>
  <c r="V338" s="1"/>
  <c r="V337" s="1"/>
  <c r="U354"/>
  <c r="T269"/>
  <c r="T268"/>
  <c r="W269"/>
  <c r="W268"/>
  <c r="L192"/>
  <c r="L191" s="1"/>
  <c r="L232"/>
  <c r="L226" s="1"/>
  <c r="L225" s="1"/>
  <c r="N232"/>
  <c r="N226" s="1"/>
  <c r="N225" s="1"/>
  <c r="Q232"/>
  <c r="Q226" s="1"/>
  <c r="Q225" s="1"/>
  <c r="W232"/>
  <c r="W226" s="1"/>
  <c r="W225" s="1"/>
  <c r="O87"/>
  <c r="U87"/>
  <c r="R87"/>
  <c r="O100"/>
  <c r="R100"/>
  <c r="U100"/>
  <c r="N197"/>
  <c r="N192" s="1"/>
  <c r="N191" s="1"/>
  <c r="P232"/>
  <c r="P226" s="1"/>
  <c r="P225" s="1"/>
  <c r="T232"/>
  <c r="T226" s="1"/>
  <c r="T225" s="1"/>
  <c r="O270"/>
  <c r="R275"/>
  <c r="U275"/>
  <c r="R308"/>
  <c r="R313"/>
  <c r="O275"/>
  <c r="O281"/>
  <c r="M274"/>
  <c r="M269" s="1"/>
  <c r="Q274"/>
  <c r="U159"/>
  <c r="R168"/>
  <c r="M268"/>
  <c r="S274"/>
  <c r="S163"/>
  <c r="S158" s="1"/>
  <c r="S157" s="1"/>
  <c r="M158"/>
  <c r="M157" s="1"/>
  <c r="W163"/>
  <c r="W158" s="1"/>
  <c r="W157" s="1"/>
  <c r="R164"/>
  <c r="O164"/>
  <c r="Q163"/>
  <c r="Q158" s="1"/>
  <c r="Q157" s="1"/>
  <c r="O184"/>
  <c r="U184"/>
  <c r="U163" s="1"/>
  <c r="R184"/>
  <c r="M197"/>
  <c r="M192" s="1"/>
  <c r="M191" s="1"/>
  <c r="W217"/>
  <c r="V163"/>
  <c r="V158" s="1"/>
  <c r="V157" s="1"/>
  <c r="T204"/>
  <c r="T203"/>
  <c r="U220"/>
  <c r="V218"/>
  <c r="V217"/>
  <c r="V197" s="1"/>
  <c r="V192" s="1"/>
  <c r="V191" s="1"/>
  <c r="Q204"/>
  <c r="Q203"/>
  <c r="W204"/>
  <c r="W203"/>
  <c r="W197" s="1"/>
  <c r="W192" s="1"/>
  <c r="W191" s="1"/>
  <c r="R222"/>
  <c r="M129"/>
  <c r="M124" s="1"/>
  <c r="M123" s="1"/>
  <c r="T124"/>
  <c r="T123" s="1"/>
  <c r="V124"/>
  <c r="V123" s="1"/>
  <c r="S129"/>
  <c r="S124" s="1"/>
  <c r="S123" s="1"/>
  <c r="N129"/>
  <c r="R159"/>
  <c r="P163"/>
  <c r="P158" s="1"/>
  <c r="P157" s="1"/>
  <c r="T163"/>
  <c r="T158" s="1"/>
  <c r="T157" s="1"/>
  <c r="O48"/>
  <c r="O47" s="1"/>
  <c r="T92"/>
  <c r="T86" s="1"/>
  <c r="T85" s="1"/>
  <c r="L163"/>
  <c r="L158" s="1"/>
  <c r="L157" s="1"/>
  <c r="N163"/>
  <c r="N158" s="1"/>
  <c r="N157" s="1"/>
  <c r="R17"/>
  <c r="N21"/>
  <c r="N16" s="1"/>
  <c r="L33"/>
  <c r="N33"/>
  <c r="Q33"/>
  <c r="T33"/>
  <c r="W33"/>
  <c r="S54"/>
  <c r="S48" s="1"/>
  <c r="S47" s="1"/>
  <c r="W54"/>
  <c r="W48" s="1"/>
  <c r="W47" s="1"/>
  <c r="T54"/>
  <c r="T48" s="1"/>
  <c r="T47" s="1"/>
  <c r="V54"/>
  <c r="U54" s="1"/>
  <c r="U48" s="1"/>
  <c r="U47" s="1"/>
  <c r="Q54"/>
  <c r="Q48" s="1"/>
  <c r="Q47" s="1"/>
  <c r="O119"/>
  <c r="U120"/>
  <c r="N124"/>
  <c r="N123" s="1"/>
  <c r="W124"/>
  <c r="W123" s="1"/>
  <c r="Q124"/>
  <c r="Q123" s="1"/>
  <c r="M86"/>
  <c r="M85" s="1"/>
  <c r="U124"/>
  <c r="U123" s="1"/>
  <c r="O124"/>
  <c r="O123" s="1"/>
  <c r="L124"/>
  <c r="L123" s="1"/>
  <c r="P124"/>
  <c r="P123" s="1"/>
  <c r="L92"/>
  <c r="L86" s="1"/>
  <c r="L85" s="1"/>
  <c r="N92"/>
  <c r="N86" s="1"/>
  <c r="N85" s="1"/>
  <c r="O94"/>
  <c r="O93" s="1"/>
  <c r="U94"/>
  <c r="U93" s="1"/>
  <c r="P99"/>
  <c r="V119"/>
  <c r="U119" s="1"/>
  <c r="R130"/>
  <c r="R129" s="1"/>
  <c r="R124" s="1"/>
  <c r="R123" s="1"/>
  <c r="W92"/>
  <c r="W86" s="1"/>
  <c r="W85" s="1"/>
  <c r="Q92"/>
  <c r="Q86" s="1"/>
  <c r="Q85" s="1"/>
  <c r="R48"/>
  <c r="R47" s="1"/>
  <c r="L48"/>
  <c r="P48"/>
  <c r="P47" s="1"/>
  <c r="T16"/>
  <c r="O24"/>
  <c r="O21" s="1"/>
  <c r="U24"/>
  <c r="U21" s="1"/>
  <c r="O30"/>
  <c r="O29" s="1"/>
  <c r="U30"/>
  <c r="U29" s="1"/>
  <c r="R30"/>
  <c r="R29" s="1"/>
  <c r="M33"/>
  <c r="P33"/>
  <c r="S33"/>
  <c r="V33"/>
  <c r="O34"/>
  <c r="U34"/>
  <c r="R34"/>
  <c r="S99"/>
  <c r="V99"/>
  <c r="R119"/>
  <c r="O120"/>
  <c r="R120"/>
  <c r="L21"/>
  <c r="L16" s="1"/>
  <c r="L15" s="1"/>
  <c r="V21"/>
  <c r="V16" s="1"/>
  <c r="M21"/>
  <c r="M16" s="1"/>
  <c r="M15" s="1"/>
  <c r="O37"/>
  <c r="U37"/>
  <c r="R37"/>
  <c r="P21"/>
  <c r="P16" s="1"/>
  <c r="O17"/>
  <c r="U17"/>
  <c r="S21"/>
  <c r="S16" s="1"/>
  <c r="W21"/>
  <c r="W16" s="1"/>
  <c r="R24"/>
  <c r="Q21"/>
  <c r="Q16" s="1"/>
  <c r="R21"/>
  <c r="U903" l="1"/>
  <c r="O431"/>
  <c r="M430"/>
  <c r="M429" s="1"/>
  <c r="O232"/>
  <c r="O226" s="1"/>
  <c r="O225" s="1"/>
  <c r="R431"/>
  <c r="R451"/>
  <c r="R450" s="1"/>
  <c r="U431"/>
  <c r="O400"/>
  <c r="U590"/>
  <c r="U232"/>
  <c r="U226" s="1"/>
  <c r="U225" s="1"/>
  <c r="U451"/>
  <c r="U450" s="1"/>
  <c r="O375"/>
  <c r="O369" s="1"/>
  <c r="O368" s="1"/>
  <c r="U430"/>
  <c r="U429" s="1"/>
  <c r="M563"/>
  <c r="M550" s="1"/>
  <c r="M527" s="1"/>
  <c r="M526" s="1"/>
  <c r="L563"/>
  <c r="L550" s="1"/>
  <c r="L527" s="1"/>
  <c r="L526" s="1"/>
  <c r="V268"/>
  <c r="U848"/>
  <c r="U847" s="1"/>
  <c r="R848"/>
  <c r="R847" s="1"/>
  <c r="O274"/>
  <c r="O268" s="1"/>
  <c r="O590"/>
  <c r="O451"/>
  <c r="O450" s="1"/>
  <c r="O623"/>
  <c r="O622" s="1"/>
  <c r="N563"/>
  <c r="N550" s="1"/>
  <c r="N527" s="1"/>
  <c r="N526" s="1"/>
  <c r="U312"/>
  <c r="U307" s="1"/>
  <c r="U306" s="1"/>
  <c r="P268"/>
  <c r="R375"/>
  <c r="R369" s="1"/>
  <c r="R368" s="1"/>
  <c r="V563"/>
  <c r="U563" s="1"/>
  <c r="W550"/>
  <c r="W527" s="1"/>
  <c r="W526" s="1"/>
  <c r="U623"/>
  <c r="U622" s="1"/>
  <c r="O848"/>
  <c r="O847" s="1"/>
  <c r="Q563"/>
  <c r="Q550" s="1"/>
  <c r="Q527" s="1"/>
  <c r="Q526" s="1"/>
  <c r="R623"/>
  <c r="R622" s="1"/>
  <c r="U395"/>
  <c r="U394" s="1"/>
  <c r="V269"/>
  <c r="S430"/>
  <c r="S429" s="1"/>
  <c r="Q430"/>
  <c r="Q429" s="1"/>
  <c r="U551"/>
  <c r="R564"/>
  <c r="S563"/>
  <c r="R563" s="1"/>
  <c r="O551"/>
  <c r="Q15"/>
  <c r="W15"/>
  <c r="P15"/>
  <c r="U33"/>
  <c r="U158"/>
  <c r="U157" s="1"/>
  <c r="N269"/>
  <c r="R232"/>
  <c r="R226" s="1"/>
  <c r="R225" s="1"/>
  <c r="W430"/>
  <c r="W429" s="1"/>
  <c r="P563"/>
  <c r="O564"/>
  <c r="R551"/>
  <c r="R533"/>
  <c r="U268"/>
  <c r="R312"/>
  <c r="R307" s="1"/>
  <c r="R306" s="1"/>
  <c r="O395"/>
  <c r="O394" s="1"/>
  <c r="V48"/>
  <c r="V47" s="1"/>
  <c r="L268"/>
  <c r="L12" s="1"/>
  <c r="R400"/>
  <c r="R395" s="1"/>
  <c r="R394" s="1"/>
  <c r="R163"/>
  <c r="O312"/>
  <c r="O307" s="1"/>
  <c r="O306" s="1"/>
  <c r="U375"/>
  <c r="U369" s="1"/>
  <c r="U368" s="1"/>
  <c r="Q269"/>
  <c r="T354"/>
  <c r="U350"/>
  <c r="U343" s="1"/>
  <c r="U338" s="1"/>
  <c r="U337" s="1"/>
  <c r="V15"/>
  <c r="Q268"/>
  <c r="S269"/>
  <c r="S268"/>
  <c r="R274"/>
  <c r="N15"/>
  <c r="N12" s="1"/>
  <c r="O163"/>
  <c r="O158" s="1"/>
  <c r="O157" s="1"/>
  <c r="R158"/>
  <c r="R157" s="1"/>
  <c r="O16"/>
  <c r="R33"/>
  <c r="O33"/>
  <c r="T15"/>
  <c r="U217"/>
  <c r="U197" s="1"/>
  <c r="U192" s="1"/>
  <c r="U191" s="1"/>
  <c r="T220"/>
  <c r="U218"/>
  <c r="R16"/>
  <c r="R15" s="1"/>
  <c r="S15"/>
  <c r="O99"/>
  <c r="O92" s="1"/>
  <c r="O86" s="1"/>
  <c r="O85" s="1"/>
  <c r="P92"/>
  <c r="P86" s="1"/>
  <c r="P85" s="1"/>
  <c r="U16"/>
  <c r="U99"/>
  <c r="U92" s="1"/>
  <c r="U86" s="1"/>
  <c r="U85" s="1"/>
  <c r="V92"/>
  <c r="V86" s="1"/>
  <c r="V85" s="1"/>
  <c r="R99"/>
  <c r="R92" s="1"/>
  <c r="R86" s="1"/>
  <c r="R85" s="1"/>
  <c r="S92"/>
  <c r="S86" s="1"/>
  <c r="S85" s="1"/>
  <c r="M12" l="1"/>
  <c r="W12"/>
  <c r="O430"/>
  <c r="O429" s="1"/>
  <c r="V550"/>
  <c r="V527" s="1"/>
  <c r="V526" s="1"/>
  <c r="V12" s="1"/>
  <c r="R430"/>
  <c r="R429" s="1"/>
  <c r="O15"/>
  <c r="U15"/>
  <c r="O269"/>
  <c r="S550"/>
  <c r="R550" s="1"/>
  <c r="R527" s="1"/>
  <c r="R526" s="1"/>
  <c r="U550"/>
  <c r="U527" s="1"/>
  <c r="U526" s="1"/>
  <c r="O563"/>
  <c r="P550"/>
  <c r="T350"/>
  <c r="T343" s="1"/>
  <c r="T338" s="1"/>
  <c r="T337" s="1"/>
  <c r="S354"/>
  <c r="R269"/>
  <c r="R268"/>
  <c r="S220"/>
  <c r="T217"/>
  <c r="T197" s="1"/>
  <c r="T192" s="1"/>
  <c r="T191" s="1"/>
  <c r="T12" s="1"/>
  <c r="U12" l="1"/>
  <c r="S527"/>
  <c r="S526" s="1"/>
  <c r="O550"/>
  <c r="O527" s="1"/>
  <c r="O526" s="1"/>
  <c r="P527"/>
  <c r="P526" s="1"/>
  <c r="R354"/>
  <c r="S350"/>
  <c r="S343" s="1"/>
  <c r="S338" s="1"/>
  <c r="S337" s="1"/>
  <c r="S218"/>
  <c r="S217"/>
  <c r="S197" s="1"/>
  <c r="S192" s="1"/>
  <c r="S191" s="1"/>
  <c r="R220"/>
  <c r="S12" l="1"/>
  <c r="R350"/>
  <c r="R343" s="1"/>
  <c r="R338" s="1"/>
  <c r="R337" s="1"/>
  <c r="Q354"/>
  <c r="Q220"/>
  <c r="R218"/>
  <c r="R217"/>
  <c r="R197" s="1"/>
  <c r="R192" s="1"/>
  <c r="R191" s="1"/>
  <c r="R12" s="1"/>
  <c r="P354" l="1"/>
  <c r="Q350"/>
  <c r="Q343" s="1"/>
  <c r="Q338" s="1"/>
  <c r="Q337" s="1"/>
  <c r="Q218"/>
  <c r="Q217"/>
  <c r="Q197" s="1"/>
  <c r="Q192" s="1"/>
  <c r="Q191" s="1"/>
  <c r="Q12" s="1"/>
  <c r="P220"/>
  <c r="P350" l="1"/>
  <c r="P343" s="1"/>
  <c r="P338" s="1"/>
  <c r="P337" s="1"/>
  <c r="O354"/>
  <c r="O350" s="1"/>
  <c r="O343" s="1"/>
  <c r="O338" s="1"/>
  <c r="O337" s="1"/>
  <c r="O220"/>
  <c r="P218"/>
  <c r="P217"/>
  <c r="P197" s="1"/>
  <c r="P192" s="1"/>
  <c r="P191" s="1"/>
  <c r="P12" s="1"/>
  <c r="O218" l="1"/>
  <c r="O217"/>
  <c r="O197" s="1"/>
  <c r="O192" s="1"/>
  <c r="O191" s="1"/>
  <c r="O12" s="1"/>
  <c r="U106" i="4" l="1"/>
  <c r="R106"/>
  <c r="O106"/>
  <c r="U105"/>
  <c r="R105"/>
  <c r="O105"/>
  <c r="U104"/>
  <c r="R104"/>
  <c r="O104"/>
  <c r="U103"/>
  <c r="R103"/>
  <c r="O103"/>
  <c r="U102"/>
  <c r="R102"/>
  <c r="O102"/>
  <c r="U101"/>
  <c r="R101"/>
  <c r="O101"/>
  <c r="U100"/>
  <c r="R100"/>
  <c r="O100"/>
  <c r="U99"/>
  <c r="R99"/>
  <c r="O99"/>
  <c r="U98"/>
  <c r="R98"/>
  <c r="O98"/>
  <c r="U97"/>
  <c r="R97"/>
  <c r="O97"/>
  <c r="U96"/>
  <c r="R96"/>
  <c r="O96"/>
  <c r="U95"/>
  <c r="R95"/>
  <c r="O95"/>
  <c r="U94"/>
  <c r="R94"/>
  <c r="O94"/>
  <c r="U93"/>
  <c r="R93"/>
  <c r="O93"/>
  <c r="U92"/>
  <c r="R92"/>
  <c r="O92"/>
  <c r="U91"/>
  <c r="R91"/>
  <c r="O91"/>
  <c r="U90"/>
  <c r="R90"/>
  <c r="O90"/>
  <c r="U89"/>
  <c r="R89"/>
  <c r="O89"/>
  <c r="U88"/>
  <c r="R88"/>
  <c r="O88"/>
  <c r="U87"/>
  <c r="R87"/>
  <c r="O87"/>
  <c r="W86"/>
  <c r="V86"/>
  <c r="T86"/>
  <c r="S86"/>
  <c r="Q86"/>
  <c r="P86"/>
  <c r="N86"/>
  <c r="M86"/>
  <c r="L86"/>
  <c r="U85"/>
  <c r="R85"/>
  <c r="O85"/>
  <c r="U84"/>
  <c r="R84"/>
  <c r="O84"/>
  <c r="U83"/>
  <c r="R83"/>
  <c r="O83"/>
  <c r="W82"/>
  <c r="W81" s="1"/>
  <c r="V82"/>
  <c r="T82"/>
  <c r="T81" s="1"/>
  <c r="T80" s="1"/>
  <c r="S82"/>
  <c r="S81" s="1"/>
  <c r="Q82"/>
  <c r="Q81" s="1"/>
  <c r="P82"/>
  <c r="N82"/>
  <c r="N81" s="1"/>
  <c r="N80" s="1"/>
  <c r="M82"/>
  <c r="M81" s="1"/>
  <c r="L82"/>
  <c r="L81" s="1"/>
  <c r="L80" s="1"/>
  <c r="V81"/>
  <c r="V80" s="1"/>
  <c r="P81"/>
  <c r="P80" s="1"/>
  <c r="O86" l="1"/>
  <c r="U86"/>
  <c r="O82"/>
  <c r="O81" s="1"/>
  <c r="O80" s="1"/>
  <c r="U82"/>
  <c r="U81" s="1"/>
  <c r="U80" s="1"/>
  <c r="R82"/>
  <c r="R81" s="1"/>
  <c r="M80"/>
  <c r="Q80"/>
  <c r="S80"/>
  <c r="W80"/>
  <c r="R86"/>
  <c r="R80" l="1"/>
  <c r="U131"/>
  <c r="R131"/>
  <c r="O131"/>
  <c r="O130"/>
  <c r="U129"/>
  <c r="U128" s="1"/>
  <c r="R129"/>
  <c r="R128" s="1"/>
  <c r="O129"/>
  <c r="W128"/>
  <c r="V128"/>
  <c r="T128"/>
  <c r="S128"/>
  <c r="Q128"/>
  <c r="P128"/>
  <c r="N128"/>
  <c r="M128"/>
  <c r="L128"/>
  <c r="U127"/>
  <c r="R127"/>
  <c r="O127"/>
  <c r="U126"/>
  <c r="R126"/>
  <c r="O126"/>
  <c r="W125"/>
  <c r="V125"/>
  <c r="T125"/>
  <c r="S125"/>
  <c r="Q125"/>
  <c r="P125"/>
  <c r="N125"/>
  <c r="M125"/>
  <c r="L125"/>
  <c r="L124"/>
  <c r="U123"/>
  <c r="R123"/>
  <c r="O123"/>
  <c r="U122"/>
  <c r="R122"/>
  <c r="O122"/>
  <c r="U119"/>
  <c r="R119"/>
  <c r="O119"/>
  <c r="W118"/>
  <c r="W117" s="1"/>
  <c r="V118"/>
  <c r="V117" s="1"/>
  <c r="T118"/>
  <c r="T117" s="1"/>
  <c r="S118"/>
  <c r="S117" s="1"/>
  <c r="Q118"/>
  <c r="Q117" s="1"/>
  <c r="P118"/>
  <c r="P117" s="1"/>
  <c r="N118"/>
  <c r="N117" s="1"/>
  <c r="M118"/>
  <c r="M117" s="1"/>
  <c r="L118"/>
  <c r="L117" s="1"/>
  <c r="U116"/>
  <c r="R116"/>
  <c r="O116"/>
  <c r="U115"/>
  <c r="R115"/>
  <c r="O115"/>
  <c r="U114"/>
  <c r="R114"/>
  <c r="O114"/>
  <c r="W113"/>
  <c r="W109" s="1"/>
  <c r="V113"/>
  <c r="T113"/>
  <c r="T109" s="1"/>
  <c r="S113"/>
  <c r="Q113"/>
  <c r="Q109" s="1"/>
  <c r="P113"/>
  <c r="N113"/>
  <c r="M113"/>
  <c r="L113"/>
  <c r="U112"/>
  <c r="R112"/>
  <c r="O112"/>
  <c r="U111"/>
  <c r="R111"/>
  <c r="O111"/>
  <c r="V110"/>
  <c r="U110" s="1"/>
  <c r="S110"/>
  <c r="R110" s="1"/>
  <c r="P110"/>
  <c r="O110" s="1"/>
  <c r="N110"/>
  <c r="N109" s="1"/>
  <c r="M110"/>
  <c r="L110"/>
  <c r="P109"/>
  <c r="L109"/>
  <c r="U24"/>
  <c r="U23" s="1"/>
  <c r="U22" s="1"/>
  <c r="R24"/>
  <c r="O24"/>
  <c r="O23" s="1"/>
  <c r="O22" s="1"/>
  <c r="W23"/>
  <c r="V23"/>
  <c r="T23"/>
  <c r="S23"/>
  <c r="R23"/>
  <c r="Q23"/>
  <c r="P23"/>
  <c r="N23"/>
  <c r="M23"/>
  <c r="L23"/>
  <c r="W22"/>
  <c r="V22"/>
  <c r="T22"/>
  <c r="S22"/>
  <c r="R22"/>
  <c r="Q22"/>
  <c r="P22"/>
  <c r="N22"/>
  <c r="M22"/>
  <c r="L22"/>
  <c r="U21"/>
  <c r="U20" s="1"/>
  <c r="U19" s="1"/>
  <c r="U18" s="1"/>
  <c r="R21"/>
  <c r="R20" s="1"/>
  <c r="R19" s="1"/>
  <c r="R18" s="1"/>
  <c r="O21"/>
  <c r="O20" s="1"/>
  <c r="O19" s="1"/>
  <c r="O18" s="1"/>
  <c r="W20"/>
  <c r="W19" s="1"/>
  <c r="W18" s="1"/>
  <c r="W17" s="1"/>
  <c r="V20"/>
  <c r="V19" s="1"/>
  <c r="V18" s="1"/>
  <c r="T20"/>
  <c r="T19" s="1"/>
  <c r="T18" s="1"/>
  <c r="T17" s="1"/>
  <c r="R17" s="1"/>
  <c r="R16" s="1"/>
  <c r="R15" s="1"/>
  <c r="R14" s="1"/>
  <c r="S20"/>
  <c r="S19" s="1"/>
  <c r="Q20"/>
  <c r="Q19" s="1"/>
  <c r="Q18" s="1"/>
  <c r="Q17" s="1"/>
  <c r="P20"/>
  <c r="P19" s="1"/>
  <c r="N20"/>
  <c r="N19" s="1"/>
  <c r="M20"/>
  <c r="M19" s="1"/>
  <c r="M18" s="1"/>
  <c r="L20"/>
  <c r="L19" s="1"/>
  <c r="V16"/>
  <c r="S16"/>
  <c r="P16"/>
  <c r="N16"/>
  <c r="M16"/>
  <c r="L16"/>
  <c r="V15"/>
  <c r="S15"/>
  <c r="P15"/>
  <c r="N15"/>
  <c r="M15"/>
  <c r="L15"/>
  <c r="W124" l="1"/>
  <c r="L108"/>
  <c r="L107" s="1"/>
  <c r="N108"/>
  <c r="Q108"/>
  <c r="R118"/>
  <c r="R117" s="1"/>
  <c r="M124"/>
  <c r="P124"/>
  <c r="V124"/>
  <c r="O125"/>
  <c r="P108"/>
  <c r="P107" s="1"/>
  <c r="O113"/>
  <c r="U113"/>
  <c r="U109" s="1"/>
  <c r="N124"/>
  <c r="R13"/>
  <c r="N107"/>
  <c r="Q124"/>
  <c r="T124"/>
  <c r="S124"/>
  <c r="V109"/>
  <c r="V108" s="1"/>
  <c r="V107" s="1"/>
  <c r="O109"/>
  <c r="T108"/>
  <c r="T107" s="1"/>
  <c r="U125"/>
  <c r="U124" s="1"/>
  <c r="O128"/>
  <c r="O124" s="1"/>
  <c r="M14"/>
  <c r="M13" s="1"/>
  <c r="R113"/>
  <c r="R109" s="1"/>
  <c r="R108" s="1"/>
  <c r="W108"/>
  <c r="W107" s="1"/>
  <c r="O118"/>
  <c r="O117" s="1"/>
  <c r="U118"/>
  <c r="U117" s="1"/>
  <c r="R125"/>
  <c r="R124" s="1"/>
  <c r="R107" s="1"/>
  <c r="M109"/>
  <c r="M108" s="1"/>
  <c r="S109"/>
  <c r="S108" s="1"/>
  <c r="S107" s="1"/>
  <c r="L18"/>
  <c r="L14"/>
  <c r="L13" s="1"/>
  <c r="N14"/>
  <c r="N18"/>
  <c r="P18"/>
  <c r="P14"/>
  <c r="P13" s="1"/>
  <c r="S14"/>
  <c r="S13" s="1"/>
  <c r="S18"/>
  <c r="U17"/>
  <c r="U16" s="1"/>
  <c r="U15" s="1"/>
  <c r="U14" s="1"/>
  <c r="U13" s="1"/>
  <c r="W16"/>
  <c r="W15" s="1"/>
  <c r="W14" s="1"/>
  <c r="W13" s="1"/>
  <c r="W11" s="1"/>
  <c r="O17"/>
  <c r="O16" s="1"/>
  <c r="O15" s="1"/>
  <c r="O14" s="1"/>
  <c r="O13" s="1"/>
  <c r="Q16"/>
  <c r="Q15" s="1"/>
  <c r="Q14" s="1"/>
  <c r="Q13" s="1"/>
  <c r="N13"/>
  <c r="V14"/>
  <c r="V13" s="1"/>
  <c r="V11" s="1"/>
  <c r="T16"/>
  <c r="T15" s="1"/>
  <c r="T14" s="1"/>
  <c r="T13" s="1"/>
  <c r="M107" l="1"/>
  <c r="Q107"/>
  <c r="Q11" s="1"/>
  <c r="P11"/>
  <c r="L11"/>
  <c r="T11"/>
  <c r="N11"/>
  <c r="R11"/>
  <c r="S11"/>
  <c r="M11"/>
  <c r="O108"/>
  <c r="O107" s="1"/>
  <c r="O11" s="1"/>
  <c r="U108"/>
  <c r="U107" s="1"/>
  <c r="U11" s="1"/>
  <c r="V30" l="1"/>
  <c r="V28" s="1"/>
  <c r="V27" s="1"/>
  <c r="V26" s="1"/>
  <c r="P30"/>
  <c r="O30" s="1"/>
  <c r="S30"/>
  <c r="S28" s="1"/>
  <c r="S27" s="1"/>
  <c r="S26" s="1"/>
  <c r="O4" i="1"/>
  <c r="L28" i="4"/>
  <c r="L27" s="1"/>
  <c r="L26" s="1"/>
  <c r="M28"/>
  <c r="M27" s="1"/>
  <c r="M26" s="1"/>
  <c r="N28"/>
  <c r="N27" s="1"/>
  <c r="N26" s="1"/>
  <c r="P28"/>
  <c r="P27" s="1"/>
  <c r="P26" s="1"/>
  <c r="Q28"/>
  <c r="Q27" s="1"/>
  <c r="Q26" s="1"/>
  <c r="T28"/>
  <c r="T27" s="1"/>
  <c r="T26" s="1"/>
  <c r="W28"/>
  <c r="W27" s="1"/>
  <c r="W26" s="1"/>
  <c r="O29"/>
  <c r="R29"/>
  <c r="U29"/>
  <c r="R30" l="1"/>
  <c r="R28" s="1"/>
  <c r="R27" s="1"/>
  <c r="R26" s="1"/>
  <c r="U30"/>
  <c r="U28" s="1"/>
  <c r="U27" s="1"/>
  <c r="U26" s="1"/>
  <c r="O28"/>
  <c r="O27" s="1"/>
  <c r="O26" s="1"/>
  <c r="U4" l="1"/>
  <c r="R4"/>
  <c r="O4"/>
  <c r="U4" i="1" l="1"/>
  <c r="R4"/>
  <c r="L5" i="4" l="1"/>
  <c r="V5"/>
  <c r="S5"/>
  <c r="O5"/>
  <c r="T5"/>
  <c r="M5"/>
  <c r="N5"/>
  <c r="P5"/>
  <c r="Q5"/>
  <c r="W5"/>
  <c r="U5" l="1"/>
  <c r="R5"/>
  <c r="N5" i="1" l="1"/>
  <c r="W5"/>
  <c r="T5"/>
  <c r="P5"/>
  <c r="M5"/>
  <c r="Q5"/>
  <c r="S5"/>
  <c r="V5"/>
  <c r="U5" l="1"/>
  <c r="L5"/>
  <c r="O5"/>
  <c r="R5"/>
  <c r="L13" l="1"/>
  <c r="N13" l="1"/>
  <c r="P13" l="1"/>
  <c r="T13"/>
  <c r="W13"/>
  <c r="Q13" l="1"/>
  <c r="S13"/>
  <c r="U13" l="1"/>
  <c r="O13"/>
  <c r="V13"/>
  <c r="M13" l="1"/>
  <c r="R13" l="1"/>
</calcChain>
</file>

<file path=xl/comments1.xml><?xml version="1.0" encoding="utf-8"?>
<comments xmlns="http://schemas.openxmlformats.org/spreadsheetml/2006/main">
  <authors>
    <author>User</author>
  </authors>
  <commentList>
    <comment ref="L83" authorId="0">
      <text>
        <r>
          <rPr>
            <b/>
            <sz val="8"/>
            <color indexed="81"/>
            <rFont val="Tahoma"/>
            <family val="2"/>
            <charset val="204"/>
          </rPr>
          <t>округление</t>
        </r>
      </text>
    </comment>
  </commentList>
</comments>
</file>

<file path=xl/sharedStrings.xml><?xml version="1.0" encoding="utf-8"?>
<sst xmlns="http://schemas.openxmlformats.org/spreadsheetml/2006/main" count="5649" uniqueCount="1725">
  <si>
    <t>№</t>
  </si>
  <si>
    <t>Дата вступления в силу нормативного правового акта, договора, соглашения</t>
  </si>
  <si>
    <t>Объем средств на исполнение расходного обязательства 
(тыс. рублей)</t>
  </si>
  <si>
    <t>РЗ</t>
  </si>
  <si>
    <t>ПР</t>
  </si>
  <si>
    <t>ЦС</t>
  </si>
  <si>
    <t>ВР</t>
  </si>
  <si>
    <t>БДО</t>
  </si>
  <si>
    <t>БПО</t>
  </si>
  <si>
    <t>А</t>
  </si>
  <si>
    <t>1.1.</t>
  </si>
  <si>
    <t>1.2.</t>
  </si>
  <si>
    <t>2.1.</t>
  </si>
  <si>
    <t>2.2.</t>
  </si>
  <si>
    <t>6.1.</t>
  </si>
  <si>
    <t>Б</t>
  </si>
  <si>
    <t>Расходные обязательства по социальному обеспечению населения</t>
  </si>
  <si>
    <t>1.</t>
  </si>
  <si>
    <t>2.</t>
  </si>
  <si>
    <t>Г</t>
  </si>
  <si>
    <t>1.3.</t>
  </si>
  <si>
    <t>3.1.</t>
  </si>
  <si>
    <t>4.</t>
  </si>
  <si>
    <t>Ж</t>
  </si>
  <si>
    <t>Коды классификации 
расходов бюджетов</t>
  </si>
  <si>
    <t>1</t>
  </si>
  <si>
    <t>8</t>
  </si>
  <si>
    <t>Содержание расходного обязательства</t>
  </si>
  <si>
    <t>Дата окончания действия нормативного правового акта, договора, соглашения</t>
  </si>
  <si>
    <t>Всего</t>
  </si>
  <si>
    <t>Реквизиты нормативного правового акта, договора, соглашения (тип, дата, номер, наименование), номер статьи, части, пункта, подпункта, абзаца</t>
  </si>
  <si>
    <t>Иные расходы</t>
  </si>
  <si>
    <t>Закупка товаров, работ, услуг в целях содержания казенных учреждений</t>
  </si>
  <si>
    <t>4.1.1.</t>
  </si>
  <si>
    <t>4.1.2.</t>
  </si>
  <si>
    <t>Субсидии бюджетным учреждениям на иные цели</t>
  </si>
  <si>
    <t>4.1. Предоставление субсидий бюджетным учреждениям</t>
  </si>
  <si>
    <t>4.2. Предоставление субсидий автономным учреждениям</t>
  </si>
  <si>
    <t>4.2.1.</t>
  </si>
  <si>
    <t>Субсидии автономным учреждениям на иные цели</t>
  </si>
  <si>
    <t>4.2.2.</t>
  </si>
  <si>
    <t>Публичные нормативные социальные выплаты гражданам</t>
  </si>
  <si>
    <t>3.1.1.</t>
  </si>
  <si>
    <t>4.1.1.1.</t>
  </si>
  <si>
    <t>4.1.2.1.</t>
  </si>
  <si>
    <t>4.2.1.1.</t>
  </si>
  <si>
    <t>4.2.2.1.</t>
  </si>
  <si>
    <t>Социальные выплаты гражданам, кроме публичных нормативных социальных выплат</t>
  </si>
  <si>
    <t>2.1.1.</t>
  </si>
  <si>
    <t>2.2.1.</t>
  </si>
  <si>
    <t>2..3.</t>
  </si>
  <si>
    <t>2.3.1.</t>
  </si>
  <si>
    <t>5</t>
  </si>
  <si>
    <t>6</t>
  </si>
  <si>
    <t>7</t>
  </si>
  <si>
    <t>9</t>
  </si>
  <si>
    <t>З</t>
  </si>
  <si>
    <t xml:space="preserve">1. Содержание органа государственной власти </t>
  </si>
  <si>
    <t>Выплаты персоналу казенных учреждений</t>
  </si>
  <si>
    <t>6.1.1.</t>
  </si>
  <si>
    <t>Осуществление бюджетных инвестиций</t>
  </si>
  <si>
    <t>3</t>
  </si>
  <si>
    <t>4</t>
  </si>
  <si>
    <t>Наименование муниципальной услуги (работы)</t>
  </si>
  <si>
    <t>ВСЕГО (по ГРБС)</t>
  </si>
  <si>
    <t>4.2.1.2.</t>
  </si>
  <si>
    <t>4.2.1.3.</t>
  </si>
  <si>
    <t>2.1.2.</t>
  </si>
  <si>
    <t>2.1.3.</t>
  </si>
  <si>
    <t>Расходные обязательства по оказанию муниципальных услуг (выполнению работ), включая ассигнования на закупки товаров, работ, услуг для обеспечения муниципальных нужд</t>
  </si>
  <si>
    <t>Выплаты персоналу органа местного самоуправления</t>
  </si>
  <si>
    <t>Закупка товаров, работ, услуг в целях содержания органа местного самоуправления</t>
  </si>
  <si>
    <t>2.2.2.</t>
  </si>
  <si>
    <t>2.2.3.</t>
  </si>
  <si>
    <t>2.3.2.</t>
  </si>
  <si>
    <t xml:space="preserve">3. Закупка товаров, работ, услуг для муниципальных нужд (за исключением обеспечения выполнения функций казенного учреждения и бюджетных инвестиций в объекты муниципальной собственности казенных учреждений) </t>
  </si>
  <si>
    <t>3.1.2.</t>
  </si>
  <si>
    <t>4. Предоставление субсидий бюджетным и автономным учреждениям, включая субсидии на финансовое обеспечение выполнения ими муниципального задания (за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t>
  </si>
  <si>
    <t>4.1.1.2.</t>
  </si>
  <si>
    <t>3.1.3.</t>
  </si>
  <si>
    <t>4.1.1.3.</t>
  </si>
  <si>
    <t>4.1.2.3.</t>
  </si>
  <si>
    <t xml:space="preserve">Субсидии автономным учреждениям на финансовое обеспечение муниципального задания на оказание муниципальных услуг (выполнение работ)
</t>
  </si>
  <si>
    <t xml:space="preserve">6. Осуществление (предоставление) бюджетных инвестиций в муниципальную собственность (за исключением предоставления бюджетных инвестиций юридическим лицам, не являющимся муниципальными учреждениями и муниципальными унитарными предприятиями)
</t>
  </si>
  <si>
    <t>Расходные обязательства по исполнению судебных актов по искам к городскому округу г.Бор о возмещении вреда, причиненного гражданину или юридическому лицу в результате незаконных действий (бездействия) органов местного самоуправления либо должностных лиц этих органов</t>
  </si>
  <si>
    <t>10</t>
  </si>
  <si>
    <t>11</t>
  </si>
  <si>
    <t>12</t>
  </si>
  <si>
    <t>13</t>
  </si>
  <si>
    <t>14</t>
  </si>
  <si>
    <t>15</t>
  </si>
  <si>
    <t>16</t>
  </si>
  <si>
    <t>17</t>
  </si>
  <si>
    <t>2. Обеспечение выполнения функций казенных учреждений, в том числе по оказанию муниципальных услуг (выполнению работ) физическим и (или) юридическим лицам</t>
  </si>
  <si>
    <t>Иные закупки товаров, работ и услуг для муниципальных нужд</t>
  </si>
  <si>
    <t xml:space="preserve">Субсидии бюджетным учреждениям на финансовое обеспечение муниципального задания на оказание муниципальных услуг (выполнение
работ)
</t>
  </si>
  <si>
    <t>МП</t>
  </si>
  <si>
    <t>01</t>
  </si>
  <si>
    <t>04</t>
  </si>
  <si>
    <t>7770226000</t>
  </si>
  <si>
    <t>03</t>
  </si>
  <si>
    <t>2020100590</t>
  </si>
  <si>
    <t>Содержание объектов дорожного хозяйства</t>
  </si>
  <si>
    <t>09</t>
  </si>
  <si>
    <t>4.1.1.4</t>
  </si>
  <si>
    <t>4.1.1.5</t>
  </si>
  <si>
    <t>05</t>
  </si>
  <si>
    <t>1) 07.03.2007   2) 12.12.2005    3) 14.03.1995;   4) 30.12.2015;   5) 30.06.2007</t>
  </si>
  <si>
    <t>Организация и содержание мест захоронения</t>
  </si>
  <si>
    <t>0540100590</t>
  </si>
  <si>
    <t>4.1.1.6</t>
  </si>
  <si>
    <t>4.1.2.4</t>
  </si>
  <si>
    <t>004</t>
  </si>
  <si>
    <t>005</t>
  </si>
  <si>
    <t>Краснослободский территориальный отдел администрации городского округа г.Бор</t>
  </si>
  <si>
    <t>Обеспечение пожарной безопасности</t>
  </si>
  <si>
    <t xml:space="preserve">1)01.01.2006
2)21.12.1994
3)26.10.1995
4)01.01.2015
</t>
  </si>
  <si>
    <t>Реализация мероприятий направленных на содержание дорог общего пользования</t>
  </si>
  <si>
    <t>Реализация мероприятий направленных на ремонт дорог общего пользования, тротуаров и дворовых территорий</t>
  </si>
  <si>
    <t>0820124100</t>
  </si>
  <si>
    <t>Реализация мероприятий направленных на уличное освещение</t>
  </si>
  <si>
    <t>Реализация мероприятий направленных на озеленение</t>
  </si>
  <si>
    <t>Реализация мероприятий направленных на содержание кладбищ</t>
  </si>
  <si>
    <t>Прочие работы по благоустройству</t>
  </si>
  <si>
    <t>Расходы на обеспечение деятельности подведомственных учреждений</t>
  </si>
  <si>
    <t>4.1.2.2.</t>
  </si>
  <si>
    <t>7770100190</t>
  </si>
  <si>
    <t>006</t>
  </si>
  <si>
    <t xml:space="preserve">№131-ФЗ «Об общих принципах организации местного самоуправления в РФ» ст.34, п.9
№25-ФЗ «О муниципальной службе в РФ» ст.22, п.2
№ 99-з от 03.08.2007 г. " О муниципальной службе в Нижегородской области"
Решение совета Депутатов № 39 от  30.09.2010 </t>
  </si>
  <si>
    <t xml:space="preserve">№131-ФЗ «Об общих принципах организации местного самоуправления в РФ» ст.34, п.9
№100-ФЗ «О добровольной пожарной охране»
№69-ФЗ «О пожарной безопасности»
№68-ФЗ «О защите населения и территории от ЧС природного и техногенного характера»
</t>
  </si>
  <si>
    <t>Противопожарные мероприятия</t>
  </si>
  <si>
    <t xml:space="preserve">№131-ФЗ «Об общих принципах организации местного самоуправления в РФ» ст.34, п.9
№33-ФЗ «Об особо охраняемым природных территориях»
№89-ФЗ «Об отходах производства и потребления»
</t>
  </si>
  <si>
    <t>4.1.1.4.</t>
  </si>
  <si>
    <t>Организация освещения улиц</t>
  </si>
  <si>
    <t>0540125050</t>
  </si>
  <si>
    <t>Уборка территории и аналогичная деятельность</t>
  </si>
  <si>
    <t xml:space="preserve">05                </t>
  </si>
  <si>
    <t xml:space="preserve">03  </t>
  </si>
  <si>
    <t>007</t>
  </si>
  <si>
    <t xml:space="preserve">Уборка территории и аналогичная деятельность </t>
  </si>
  <si>
    <t xml:space="preserve">01   </t>
  </si>
  <si>
    <t>4.1.2.3</t>
  </si>
  <si>
    <t>08202S2600</t>
  </si>
  <si>
    <t>1710421050</t>
  </si>
  <si>
    <t>008</t>
  </si>
  <si>
    <t>1) Федеральный закон от 06.10.2003 № 131-ФЗ "Об общих принципах организации местного самоуправления в Российской Федерации"  ст.14 п.1 п.п.9             2) Федеральный закон от 21.12.1994 № 69-ФЗ "О пожарной безопасности"  ст.19  3) Закон Нижегородской области от 26.10.1995 № 16-З "О пожарной безопасности" (в ред. От 30.04.2009г. № 50-З) ст.6</t>
  </si>
  <si>
    <t>На обеспечение мероприятий в рамках МП "Содержание и развитие дорожного хозяйства городского округа город Бор"</t>
  </si>
  <si>
    <t>1) Федеральный закон от 06.10.2003 № 131-ФЗ "Об общих принципах организации местного самоуправления в Российской Федерации"  ст.14 п.1 п.п.5               2) Федеральный закон №196-ФЗ от 10.12.1995 "О безопасности дорожного движения"  3) Закон Нижегородской области от 04.12.2008 № 157-З "Об автомобильных дорогах и дорожной деятельности на территории Нижегородской области" ст.9 п.4</t>
  </si>
  <si>
    <t xml:space="preserve">1) 01.01.2006             2) 10.12.1995                       3) 04.12.2008                     </t>
  </si>
  <si>
    <t>0540125030</t>
  </si>
  <si>
    <t>009</t>
  </si>
  <si>
    <t>08</t>
  </si>
  <si>
    <t>010</t>
  </si>
  <si>
    <t xml:space="preserve">1) не установлена         2) не установлена                   </t>
  </si>
  <si>
    <t>Обеспечение первичных мер пожарной безопасности</t>
  </si>
  <si>
    <t>1) 26.10.1995;  2) 24.11..2015;   3) 06.10.2003. 4) 21.12.1994 5) 22.07.1998</t>
  </si>
  <si>
    <t xml:space="preserve">1) не установлена          2)31.12.2016              </t>
  </si>
  <si>
    <t>1) 04.12.2008 2)06.10.2003</t>
  </si>
  <si>
    <t xml:space="preserve">2) не установлена                   </t>
  </si>
  <si>
    <t>1) 07.03.2007         2) 30.12.2015;   3) 30.06.2007.</t>
  </si>
  <si>
    <t xml:space="preserve">1) не установлена                           </t>
  </si>
  <si>
    <t xml:space="preserve">1) Федеральный Закон " Об общих принципах организации местного самоуправления в Российской Федерации" 131-ФЗ ст.14 п.1 п.п.22 от 06.10.2003г; </t>
  </si>
  <si>
    <t>1) 07.09.2007;   2) 14.03.1995;   3) 06.10.2003 ;   4) 30.06.2007</t>
  </si>
  <si>
    <t>4.1.2.5.</t>
  </si>
  <si>
    <t>011</t>
  </si>
  <si>
    <t>Ямновский территориальный отдел администрации городского округа город Бор Нижегородской области</t>
  </si>
  <si>
    <t xml:space="preserve">1) 26.10.1995;  2) 01.01.2016;  3) 25.04.1997;  4) 31.09.1999;   5) 30.12.2015. </t>
  </si>
  <si>
    <t xml:space="preserve">1) не установлена          2)31.12.2016        3) не установлена      </t>
  </si>
  <si>
    <t>1) 07.03.2007   2) 12.12.2005    3) 14.03.1995;   4) 30.12.2015;   5) 30.06.2007.</t>
  </si>
  <si>
    <t>012</t>
  </si>
  <si>
    <t>Большепикинский территориальный отдел администрации городского округа г.Бор</t>
  </si>
  <si>
    <t>013</t>
  </si>
  <si>
    <t>Реализация мероприятий, направленных на озеленение</t>
  </si>
  <si>
    <t>Реализация мероприятий, направленных на прочие расходы по благоустройству</t>
  </si>
  <si>
    <t>Прочие выплаты по обязательствам городского округа</t>
  </si>
  <si>
    <t>014</t>
  </si>
  <si>
    <t>330</t>
  </si>
  <si>
    <t>1) 06.10.2003г.  2) 03.08.2007г. 3)16.07.2010г.</t>
  </si>
  <si>
    <t xml:space="preserve">1) 06.10.2003г. 2) 25.01.2011г.  </t>
  </si>
  <si>
    <t>349</t>
  </si>
  <si>
    <t>Управление ЖКХ и благоустройства администрации городского округа город Бор</t>
  </si>
  <si>
    <t>1.1</t>
  </si>
  <si>
    <t>1.1.1.</t>
  </si>
  <si>
    <t>финансирование расходов на содержание органов местного самоуправления городских округов</t>
  </si>
  <si>
    <t>1.2.1.</t>
  </si>
  <si>
    <t>200</t>
  </si>
  <si>
    <t>1) ст.17 п.1 ФЗ от 06.10.2003 № 131-ФЗ "Об общих принципах организации местного самоуправления в РФ";             2) Закон Нижегородской обл. от 03.08.2007 "99-3 "О муниципальной службе в Нижегородской области" ст.38                3) Положения об Управлении ЖКХ и благоустройства администрации г.о г.Бор Нижегородской области, от 10.12.2010 № 82</t>
  </si>
  <si>
    <t>02</t>
  </si>
  <si>
    <t>0510103360</t>
  </si>
  <si>
    <t>1.3.1.</t>
  </si>
  <si>
    <t>0820124110</t>
  </si>
  <si>
    <t>08203S2210</t>
  </si>
  <si>
    <t>06</t>
  </si>
  <si>
    <t>0510102360</t>
  </si>
  <si>
    <t>0520101220</t>
  </si>
  <si>
    <t>0520102220</t>
  </si>
  <si>
    <t>0520103220</t>
  </si>
  <si>
    <t>0520104220</t>
  </si>
  <si>
    <t>0520105220</t>
  </si>
  <si>
    <t>0520106220</t>
  </si>
  <si>
    <t>0520107220</t>
  </si>
  <si>
    <t>0530101370</t>
  </si>
  <si>
    <t>357</t>
  </si>
  <si>
    <t>МКУ "Бухгалтерия учреждений культуры"</t>
  </si>
  <si>
    <t>Мероприятия в сфере культуры и искусства</t>
  </si>
  <si>
    <t>0950325220</t>
  </si>
  <si>
    <t>07</t>
  </si>
  <si>
    <t>1230124920</t>
  </si>
  <si>
    <t>0320125280</t>
  </si>
  <si>
    <t>2210129600</t>
  </si>
  <si>
    <t>0930425220</t>
  </si>
  <si>
    <t>4.2.1.6.</t>
  </si>
  <si>
    <t>4.2.1.7.</t>
  </si>
  <si>
    <t>4.2.1.8.</t>
  </si>
  <si>
    <t>4.2.1.9.</t>
  </si>
  <si>
    <t>4.2.2.2.</t>
  </si>
  <si>
    <t>0930240690</t>
  </si>
  <si>
    <t>4.2.2.3.</t>
  </si>
  <si>
    <t>366</t>
  </si>
  <si>
    <t>Департамент имущества администрации го г.Бор</t>
  </si>
  <si>
    <t>01.06.2015                   30.09.2010,                08.10.2003,         16.03.2011</t>
  </si>
  <si>
    <t>Учет и ведение Реестра мун.имущества го г.Бор</t>
  </si>
  <si>
    <t xml:space="preserve"> 08.10.2003,         16.03.2011</t>
  </si>
  <si>
    <t>Распоряжение муниц.имуществом го г.Бор</t>
  </si>
  <si>
    <t>Взнос на капремонт общего имущества многокв.жил.домов в части нежилых муниц.помещений</t>
  </si>
  <si>
    <t>05101S9601</t>
  </si>
  <si>
    <t xml:space="preserve"> 10.02.2010,         16.03.2011</t>
  </si>
  <si>
    <t>6.1.3.</t>
  </si>
  <si>
    <t>6.1.4.</t>
  </si>
  <si>
    <t>6.1.5.</t>
  </si>
  <si>
    <t>6.1.6.</t>
  </si>
  <si>
    <t>6.1.7.</t>
  </si>
  <si>
    <t xml:space="preserve">1.Федеральный закон от 6.10.2003 №131-ФЗ «Об общих принципах организации местного самоуправления в Российской Федерации» 
Ст.17 п.1 пп.7
</t>
  </si>
  <si>
    <t>Исполнение судебных решений</t>
  </si>
  <si>
    <t>7770321000</t>
  </si>
  <si>
    <t>0510173120</t>
  </si>
  <si>
    <t>Обеспечение детей-сирот жилыми помещениями</t>
  </si>
  <si>
    <t>621</t>
  </si>
  <si>
    <t>622</t>
  </si>
  <si>
    <t>2110100140</t>
  </si>
  <si>
    <t>001</t>
  </si>
  <si>
    <t>Департамент финансов администрации городского округа город Бор Нижегородской области</t>
  </si>
  <si>
    <t>Осуществление информационной, технической и консультационной поддержки в сфере управления муниципальными финансами</t>
  </si>
  <si>
    <t>Обеспечение обязательств, принятых ранее в рамках софинансирования областной целевой программы "Молодой семье - доступное жилье" на 2004-2010 годы</t>
  </si>
  <si>
    <t>2.3.</t>
  </si>
  <si>
    <t>5.1.</t>
  </si>
  <si>
    <t>6.</t>
  </si>
  <si>
    <t>6.2.</t>
  </si>
  <si>
    <t>Е</t>
  </si>
  <si>
    <t>Расходные обязательства по обслуживанию муниципального долга городского округа г.Бор</t>
  </si>
  <si>
    <t>Своевременное исполнение долговых обязательств городского округа город Бор</t>
  </si>
  <si>
    <t>Резервный фонд администрации городского округа</t>
  </si>
  <si>
    <t>374</t>
  </si>
  <si>
    <t>1) Федеральный закон от 05.04.2013 № 44-ФЗ "О контрактной системе в сфере закупок товаров, работ, услуг для обеспечения государственных и муниципальных нужд"</t>
  </si>
  <si>
    <t>1)Постановление администрации городского округа г.Бор "Об уплате труда работников муниципальных учреждений городского округа г.Бор"</t>
  </si>
  <si>
    <t>18.05.2015 № 2306</t>
  </si>
  <si>
    <t>ИМЦ</t>
  </si>
  <si>
    <t>2.3.2</t>
  </si>
  <si>
    <t xml:space="preserve">1)статья 7.2, 24 Закона Российской Федерации от 19.04.1991 № 1032-1 "О занятости населения в Российской Федерации"               </t>
  </si>
  <si>
    <t>0130323910</t>
  </si>
  <si>
    <t>22.05.2015 № 320</t>
  </si>
  <si>
    <t>0140124010</t>
  </si>
  <si>
    <t>3.1.6.</t>
  </si>
  <si>
    <t>0140224010</t>
  </si>
  <si>
    <t>3.1.8.</t>
  </si>
  <si>
    <t>3.1.9.</t>
  </si>
  <si>
    <t xml:space="preserve">1)Постановление администрации городского округа г.Бор «Об утверждении порядка разработки, утверждения, реализации и оценки эффективности муниципальных программ городского округа город Бор и методических рекомендаций по разработке и реализации муниципальных программ городского округа г.Бор» </t>
  </si>
  <si>
    <t>3.1.10.</t>
  </si>
  <si>
    <t>3.1.11.</t>
  </si>
  <si>
    <t>0130324910</t>
  </si>
  <si>
    <t xml:space="preserve">1)пункт 1,5 части 1, статьи 9 Федерального Закона от 29.12.2012 № 273-ФЗ "Об образовании в Российской Федерации"                                                 2) Федеральный закон от 06.10.2003 № 131-ФЗ "Об общих принципах организации местного самоуправления в Российской Федерации"                                   </t>
  </si>
  <si>
    <t>Учреждения дополнительного образования</t>
  </si>
  <si>
    <t xml:space="preserve">1) пункт2,5 части 1, статьи 9 ФЗ Федерального Закона от 29.12.2012 № 273-ФЗ "Об образовании в Российской Федерации"                         2)Федеральный закон от 06.10.2003 № 131-ФЗ "Об общих принципах организации местного самоуправления в Российской Федерации"  </t>
  </si>
  <si>
    <t>Общеобразовательные  организации  (начальная школа, основные школы, средние школы)</t>
  </si>
  <si>
    <t xml:space="preserve">1) пункт1,5 части 1, статьи 9 ФЗ Федерального Закона от 29.12.2012 № 273-ФЗ "Об образовании в Российской Федерации"                                2)Федеральный закон от 06.10.2003 № 131-ФЗ "Об общих принципах организации местного самоуправления в Российской Федерации"  </t>
  </si>
  <si>
    <t>Реализация основных общеобразовательных программ начального общего образования</t>
  </si>
  <si>
    <t xml:space="preserve">2) Постановление Правительства Нижегородской области  "Об организации отдыха, оздоровления и занятости детей и молодежи Нижегородской области" </t>
  </si>
  <si>
    <t>25.03.2009 № 149</t>
  </si>
  <si>
    <t>Реализация дополнительных общеобразовательных программ</t>
  </si>
  <si>
    <t>612</t>
  </si>
  <si>
    <t xml:space="preserve">1) Соглашения о порядке и условиях предоставления субсидий из бюджета городского округа город Бор муниципальному учреждению городского округа город Бор на иные цели </t>
  </si>
  <si>
    <t xml:space="preserve">1)пункт 1,5 части 1, статьи 9 Федерального Закона от 29.12.2012 № 273-ФЗ "Об образовании в Российской Федерации"                                                 2) Федеральный закон от 06.10.2003 № 131-ФЗ "Об общих принципах организации местного самоуправления в Российской Федерации" </t>
  </si>
  <si>
    <t>Мероприятия по обеспечению несовершеннолетних временной трудовой занятостью</t>
  </si>
  <si>
    <t>0830100250</t>
  </si>
  <si>
    <t xml:space="preserve">5. Предоставление субсидий некоммерческим организациям, не являющимся муниципальными учреждениями, в том числе в соответствии с договорами (соглашениями) на оказание указанными организациями муниципальных услуг (выполнение работ) физическим и (или) юридическим лицам
</t>
  </si>
  <si>
    <t>0120321700</t>
  </si>
  <si>
    <t xml:space="preserve">Расходы  на осуществление полномочий по организационно-техническому и информационно- методическому сопровождению аттестации педагогических работников </t>
  </si>
  <si>
    <t xml:space="preserve">Расходы  на осуществление полномочий по организации и осуществлению деятельности по опеке и попечительству в отношении несовершеннолетних граждан  </t>
  </si>
  <si>
    <t xml:space="preserve">"Реализация основных общеобразовательных программ  начального общего  образования" </t>
  </si>
  <si>
    <t>0120273070</t>
  </si>
  <si>
    <t>382</t>
  </si>
  <si>
    <t>488</t>
  </si>
  <si>
    <t>Администрация городского округа город Бор Нижегородской области</t>
  </si>
  <si>
    <t>Выплаты персоналу органа местного самоуправления, в т.ч.:</t>
  </si>
  <si>
    <t>Решение вопросов местного значения, осуществление отдельных государственных полномочий, переданных органам местного самоуправления федеральными законами и законами Нижегородской области.</t>
  </si>
  <si>
    <t xml:space="preserve">1) Федеральный закон от 06.10.2003 № 131-ФЗ "Об общих принципах организации местного самоуправления в РФ" ст. 34 п. 9;                                                                                                                                     </t>
  </si>
  <si>
    <t>1) 01.01.2006</t>
  </si>
  <si>
    <t>Расходы на обеспечение функций муниципальных органов</t>
  </si>
  <si>
    <t>2)Федеральный закон от 02.03.2007 № 25-ФЗ "О муниципальной службе в РФ" ст. 22 п. 2</t>
  </si>
  <si>
    <t>2) 02.03.2007</t>
  </si>
  <si>
    <t xml:space="preserve">3) Закон Нижегородской области от 03.08.2007 № 99-З "О муниципальной службе в Нижегородской области" ст. 38 абз. 1                        </t>
  </si>
  <si>
    <t xml:space="preserve">3) 03.08.2007 </t>
  </si>
  <si>
    <t>4) Закон Нижегородской области93-З "О денежном содержании лиц, замещающих муниципальные должности в Нижегородской области" ст. 6</t>
  </si>
  <si>
    <t xml:space="preserve">4) 10.10.2003                                                                                                                                                       </t>
  </si>
  <si>
    <t>5) 16.07.2010                       6) 01.01.2016</t>
  </si>
  <si>
    <t>МКУ по АХО</t>
  </si>
  <si>
    <t xml:space="preserve">1) Федеральный закон от 06.10.2003 № 131-ФЗ "Об общих принципах организации местного самоуправления в РФ" ст. 17 п. 1 п.п.3; ст. 14 п. 1 п.п. 9, ст. 15 п. 1 п.п. 7                                                                                                                                     </t>
  </si>
  <si>
    <t>МКУ "Управление по делам ГО и ЧС"</t>
  </si>
  <si>
    <t>Решение задач в области гражданской обороны, защиты населения и территории муниципального образования от чрезвычайных ситуаций</t>
  </si>
  <si>
    <t>2) Федеральный закон от 25.09.1997 № 126-ФЗ "О финансовых основах местного самоуправления в Российской Федерации" ст. 5 п. 2</t>
  </si>
  <si>
    <t>2) 25.09.1997</t>
  </si>
  <si>
    <t>МКУ Борстройзаказчик</t>
  </si>
  <si>
    <t>3) Федеральный закон от 21.12.1994 № 68-ФЗ "О защите населения и территорий от чрезвычайных ситуаций природного и техногенного характера" ст. 11 п. 2 п.п. "г"</t>
  </si>
  <si>
    <t>3) 21.12.1994</t>
  </si>
  <si>
    <t>МКУ по АХО, в т. ч.:</t>
  </si>
  <si>
    <t>расходы на обеспечение деятельности МУ</t>
  </si>
  <si>
    <t>5) Федеральный закон от 21.12.1994 № 69-ФЗ "О пожарной безопасности" ст. 19</t>
  </si>
  <si>
    <t>5) 21.12.1994</t>
  </si>
  <si>
    <t>МКУ "Управление по делам ГО и ЧС", в т.ч.:</t>
  </si>
  <si>
    <t>6) Закон Нижегородской области от 04.01.1996 № 17-З "О защите населения и территорий Нижегородской области от чрезвычайных ситуаций природного и техногенного характера" ст. 24</t>
  </si>
  <si>
    <t>6) 04.01.1996</t>
  </si>
  <si>
    <t xml:space="preserve">мероприятия, направленные на защиту населения и территорий от чрезвычайных ситуаций </t>
  </si>
  <si>
    <t>целевой финансовый резерв для предупреждения и ликвидации последствий ЧС и стихийных бедствий природного и техногенного характера</t>
  </si>
  <si>
    <t>2010125040</t>
  </si>
  <si>
    <t>расходы на обеспечение функций подведомственных учреждений</t>
  </si>
  <si>
    <t>противопожарные мероприятия</t>
  </si>
  <si>
    <t>МКУ Борстройзаказчик, в т.ч.:</t>
  </si>
  <si>
    <t>Содержание, ремонт, ТО объектов кап. стр-ва, введенных в эксплуатацию до момента передачи в мун. казну</t>
  </si>
  <si>
    <t>2.3.3.</t>
  </si>
  <si>
    <t>1) Федеральный закон от 06.10.2003 № 131-ФЗ "Об общих принципах организации местного самоуправления в Российской Федерации" ст. 17 п. 1 п.п.3;</t>
  </si>
  <si>
    <t>2) Федеральный закон от 02.03.2007 № 25-ФЗ "О муниципальной службе в РФ" ст. 35;</t>
  </si>
  <si>
    <t>3)Федеральный закон от 25.09.1997 № 126-ФЗ "О финансовых основах местного самоуправления в Российской Федерации" ст. 5 п. 2;</t>
  </si>
  <si>
    <t>3) 25.09.1997</t>
  </si>
  <si>
    <t>3.1.5.</t>
  </si>
  <si>
    <t>3.1.7.</t>
  </si>
  <si>
    <t xml:space="preserve">1) Федеральный закон от 06.10.2003 № 131-ФЗ "Об общих принципах организации местного самоуправления в РФ" ст. 14 п. 1 п.п. 30, ст. 15 п. 1 п.п. 27;                                                                                   2) Закон Нижегородской области от 25.04.1997 № 70-З "О молодежной политике в Нижегородской области" ст. 8 п. 2 </t>
  </si>
  <si>
    <t>1) 01.01.2006                       2) 25.04.1997</t>
  </si>
  <si>
    <t>1) 01.01.2006                     2) 09.10.1992                    3) 31.12.1996</t>
  </si>
  <si>
    <t>3.1.12.</t>
  </si>
  <si>
    <t>1110100060</t>
  </si>
  <si>
    <t>Субсидии МБУ "Борское охотничье-рыболовное хозяйство" на финансовое обеспечение муниципального задания на оказание муниципальных услуг (выполнение работ)</t>
  </si>
  <si>
    <t xml:space="preserve">1) Федеральный закон от 14.03.1995 № 33-ФЗ Об особо охраняемых природных территориях" р. 9 ст. 33;                                     2) Федеральный закон от 24.04.1995 № 52-ФЗ О животном мире" гл. 1 ст. 8;                                 3)  Закон Нижегородской области от 30.03.2010 № 42-З "Об охоте и о сохранении охотничьих ресурсов в Нижегородской области" в целом;                                           4)   Пост. Администрации город. округа г. Бор НО от  13.02.2012 № 728 "Устав МБУ "Борское охотничье - рыболовное хозяйство" в целом;                                                               5) Пост. Администрации город. округа г. Бор НО от 31.12.2015 № 6855 "Об утв. ведомств. перечня мун. услуг и работ, оказываемых и выполняемых МУ, находящимися в ведении адм. город. округа г.Бор НО" перечень п. 3            </t>
  </si>
  <si>
    <t>1) 14.03.1995                            2)  24.04.1995                 3)  30.03.2010                  4) 13.02.2012              5) 01.01.2016</t>
  </si>
  <si>
    <t>1) Постановление Администрации городского округа г. Бор НО от 08.06.2015 № 2719 "Об утверждении порядка определения объема и условий предоставления из бюджета городского округа г. Бор субсидий на иные цели муниципальным бюджетным и автономным учреждениям городского округа г. Бор", порядок;             2) Постановление Администрации городского округа г. Бор НО от 30.12.2014 № 9714 "О порядке использования бюджетных ассигнований резервного фонда администрации городского округа г.Бор" п. 3.10.</t>
  </si>
  <si>
    <t>1) 08.06.2015                  2) 01.01.2015</t>
  </si>
  <si>
    <t>Субсидии МАУ "МФЦ г.Бор" на финансовое обеспечение муниципального задания на оказание муниципальных услуг (выполнение работ)</t>
  </si>
  <si>
    <t xml:space="preserve">1) Федеральный закон от 06.10.2003 № 131-ФЗ "Об общих принципах организации местного самоуправления в РФ" ст. 17 п. 1 п.п.3;                                              2) Федеральный закон от 27.07.2010 № 210-ФЗ "Об организации предоставления госуд. и мун. услуг", в целом;                                               3) Пост. Правительства РФ от 22.12.2012 № 1376 "Об утв. правил орг-ции деятельности многофункциональных центров предоставления госуд. и муниц. услуг", правила;                              4) Пост. Администрации город. округа г. Бор НО от 25.12.2012 № 7399 "О создании МАУ "МФЦ г. Бор" п. 1, 2;                       5) Пост. Администрации город. округа г. Бор НО от 31.12.2015 № 6855 "Об утв. ведомств. перечня мун. услуг и работ, оказываемых и выполняемых МУ, находящимися в ведении адм. город. округа г.Бор НО" перечень п. 1  </t>
  </si>
  <si>
    <t>1) 01.01.2006                        2) 27.07.2010                       3) 01.01.2013                       4) 25.12.2012                       5) 01.01.2016</t>
  </si>
  <si>
    <t>Субсидии МАУ "Борский бизнес - инкубатор" на финансовое обеспечение муниципального задания на оказание муниципальных услуг (выполнение работ)</t>
  </si>
  <si>
    <t xml:space="preserve">1) Федеральный закон от 06.10.2003 № 131-ФЗ «Об общих принципах организации местного самоуправления в РФ» ст. 14 п.п. 28, ст. 15 п.п. 25;         2) Федеральный закон от 24.07.2007 № 209-ФЗ "О развитии малого и среднего предпринимательства в РФ" ст. 10 п. 1 п.п.2;                                       3) Закон Нижегородской области от 05.12.2008 № 171-З "О развитии малого и среднего предпринимательства в Нижегородской области" ст. 4;  4) Пост. Администрации город. округа г. Бор НО от 06.03.2013 № 1241 "О создании МАУ город. округа г. Бор НО "Борский бизнес - инкубатор" и Устав МАУ, в целом;                                  5) Пост. Администрации город. округа г. Бор НО от 31.12.2015 № 6855 "Об утв. ведомств. перечня мун. услуг и работ, оказываемых и выполняемых МУ, находящимися в ведении адм. город. округа г.Бор НО" перечень п. 2                                              </t>
  </si>
  <si>
    <t>1) 01.01.2006                       2) 01.01.2008                        3) 05.12.2008                       4) 06.03.2013                      5) 01.01.2016</t>
  </si>
  <si>
    <t xml:space="preserve">Субсидии МАУ "Борский бизнес - инкубатор" на иные цели </t>
  </si>
  <si>
    <t>1) 01.01.2006                       2) 01.01.2008                        3) 05.12.2008                        4) 07.02.2001                        5) 08.06.2015</t>
  </si>
  <si>
    <t>1) 01.01.2006                        2) 27.07.2010                       3) 01.01.2013                        4) 08.06.2015</t>
  </si>
  <si>
    <t>Содействие отделу МВД городского округа г.Бор в профилактике правонарушений и преступности</t>
  </si>
  <si>
    <t>1) 31.07.1998                                           2) 12.01.1996                        3) 07.05.2009                        4) 19.07.2016</t>
  </si>
  <si>
    <t>5.2.</t>
  </si>
  <si>
    <t>а) Сохранение эффективного взаимодействия администрации городского округа г.Бор и территориальных органов соц. защиты населения городского округа г.Бор;                       б) организация и проведение мероприятий, посвященных социально - значимым событиям;                                        в) поддержка деятельности обществ. организаций.</t>
  </si>
  <si>
    <t>5.3.</t>
  </si>
  <si>
    <t>5.4.</t>
  </si>
  <si>
    <t>5.5.</t>
  </si>
  <si>
    <t>5.6.</t>
  </si>
  <si>
    <t>Организация мероприятий по охране окружающей среды в границах городского округа , в т. ч. расходы на строительство, реконструкцию, проектно - изыскательские работы по отрасли "Национальная экономика"</t>
  </si>
  <si>
    <t>1) Федеральный закон от 10.01.2002 № 7-ФЗ "Об охране окружающей среды" ст. 7 п. 3 абз. 2                                                2) Закон Нижегородской области от 10.09.1996 № 45-З "Об экологической безопасности" ст. 18</t>
  </si>
  <si>
    <t xml:space="preserve">1) 10.01.2002                     2) 10.09.1996 </t>
  </si>
  <si>
    <t>6.1.2.</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</si>
  <si>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 т.ч.:</t>
  </si>
  <si>
    <t>расходы на строительство, реконструкцию, проектно - изыскательские работы по отрасли "Национальная экономика"</t>
  </si>
  <si>
    <t>02102S2200</t>
  </si>
  <si>
    <t>Организация в границах городского округа электро-, тепло-, газо- и водоснабжения населения, водоотведения, снабжение населения топливом в пределах полномочий, уст. законодательством РФ, в т. ч.:</t>
  </si>
  <si>
    <t>1) Федеральный закон от 06.10.2003 № 131-ФЗ "Об общих принципах организации местного самоуправления в РФ" ст. 15 п. 1 п.п.4;                                              2) ФЗ от 31.03.1999 № 69-ФЗ"О газоснабжении в РФ" ст. 7;              3) ФЗ от 07.12.2011 № 416-ФЗ "О водоснабжении и водоотведении" гл. 4 ст. 23             4) ФЗ от 26.03.2003 № 69-ФЗ "Об электроэнергетике"  ст. 21 п. 4 абз. 14;                                             5)  Закон Нижегородской обл. от 17.12.1996 № 56-З "Об энергоснабжении" ст. 5 абз. 11</t>
  </si>
  <si>
    <t>1) 01.01.2006                        2) 31.03.1999                         3) 01.01.2012                        4) 26.03.2003                     5) 17.12.1996</t>
  </si>
  <si>
    <t>Расходы на строительство, реконструкцию, проектно - изыскательские работы по отрасли "Национальная экономика"</t>
  </si>
  <si>
    <t>Расходы на строительство, реконструкцию, проектно - изыскательские работы по отрасли "Жилищно - коммунальное хозяйство"</t>
  </si>
  <si>
    <t>1) Федеральный закон от 06.10.2003 № 131-ФЗ «Об общих принципах организации местного самоуправления в РФ» ст. 2 ч. 1, ст. 14 п. 6, ст. 16 ч. 1;                                                     2) Федеральный закон от 29.12.2004 № 188-ФЗ "Жилищный кодекс РФ" ст. 14 ч. 1, ст. 19 п. 3</t>
  </si>
  <si>
    <t>1) 01.01.2006                             2) 01.01.2005</t>
  </si>
  <si>
    <t>0210300010</t>
  </si>
  <si>
    <t>1) Федеральный закон от 06.10.2003 № 131-ФЗ «Об общих принципах организации местного самоуправления в РФ» ст. 14 п. 1 п.п. 19;                    2) Федеральный закон от 14.03.1995 № 33-ФЗ "Об особо охраняемых природных территориях ст. 2 п. 6;                   3) Постановление Правительства Нижегородской области от 12.12.2005 № 309 "Об утверждении типовых правил санитарного содержания территорий, организации уборки и обеспечения чистоты и порядка на территории Нижегородской области" п. 2</t>
  </si>
  <si>
    <t>1) 01.01.2006                        2) 14.03.1995                        3) 12.12.2005</t>
  </si>
  <si>
    <t>1) Федеральный закон от 06.10.2003 № 131-ФЗ "Об общих принципах организации местного самоуправления в РФ" ст. 15 п. 1 п.п.11;                                            2) Закон РФ от 10.07.1992 № 3266-1 "Об образовании" ст. 5; 3) Закон Нижегородской области от 30.12.2005 № 212-З "О социальной поддержке отдельных категорий граждан в целях реализации их прав на образование" ст. 11 п. 2</t>
  </si>
  <si>
    <t>1) 01.01.2006                       2) 10.07.1992                        3) 30.12.2005</t>
  </si>
  <si>
    <t>Расходы на строительство, реконструкцию, проектно - изыскательские работы по отрасли "Образование"</t>
  </si>
  <si>
    <t>Расходы на предоставление ежемесячной денежной выплаты гражданам, имеющим звание Почетный гражданин"</t>
  </si>
  <si>
    <t>310</t>
  </si>
  <si>
    <t>1) 01.01.2006                          2) 02.02.2015</t>
  </si>
  <si>
    <t>Расходы на предоставление ежемесячной денежной выплаты вдовам Героев социалистического труда</t>
  </si>
  <si>
    <t>1.4.</t>
  </si>
  <si>
    <t>1) 01.01.2012                       2) 01.01.2017                     3) 13.12.2007                        4) 24.06.2003                        5) 01.01.2014                      6) 29.01.2014</t>
  </si>
  <si>
    <t>П/пр. "Обеспечение жильем молодых семей", в т. ч.:</t>
  </si>
  <si>
    <t>320</t>
  </si>
  <si>
    <t>П/пр. "Прочие мероприятия в рамках МП "Обеспечение граждан городского округа г. Бор доступным и комфортным жильем"</t>
  </si>
  <si>
    <t>Компенсация части платежа по полученным гражданами - участниками социальной (льготной) ипотеки ипотечным жилищным кредитам (займам) в рамках ОЦП "Ипотечное жилищное кредитование населения НО" на 2009-2020 г.г.</t>
  </si>
  <si>
    <t>2.4.</t>
  </si>
  <si>
    <t>1) 01.01.2006                        2) 07.02.2011</t>
  </si>
  <si>
    <t>2.5.</t>
  </si>
  <si>
    <t>0310100120</t>
  </si>
  <si>
    <t xml:space="preserve">1) 01.01.2006                        2) 01.01.2015                                          </t>
  </si>
  <si>
    <t>2.6.</t>
  </si>
  <si>
    <t>2.7.</t>
  </si>
  <si>
    <t>2.8.</t>
  </si>
  <si>
    <t xml:space="preserve">3) 01.01.2015,                                  01.01.2016    </t>
  </si>
  <si>
    <t>3) 31.12.2015</t>
  </si>
  <si>
    <t>2.9.</t>
  </si>
  <si>
    <t xml:space="preserve">Постановление Администрации городского округа г. Бор НО от 30.12.2014 № 9714 "О порядке использования бюджетных ассигнований резервного фонда администрации городского округа г.Бор" п. 3.10.   </t>
  </si>
  <si>
    <t xml:space="preserve"> 01.01.2015</t>
  </si>
  <si>
    <t xml:space="preserve">Реализация мероприятий, направленных на развитие малого и среднего предпринимательства городского округа г.Бор </t>
  </si>
  <si>
    <t>1) Федеральный закон от 06.10.2003 № 131-ФЗ "Об общих принципах организации местного самоуправления в РФ" ст. 17 п. 1 п.п.3                                                2) Федеральный закон от 25.09.1997 № 126-ФЗ "О финансовых основах местного самоуправления в Российской Федерации" ст. 5 п. 2</t>
  </si>
  <si>
    <t>1) 01.01.2006                        2) 25.09.1997</t>
  </si>
  <si>
    <t>800</t>
  </si>
  <si>
    <t>1) Постановление Правительства Российской Федерации от 20.08.2004 № 113-ФЗ "О присяжных заседателях федеральных судов общей юрисдикции в РФ" ст. 5 ч. 14</t>
  </si>
  <si>
    <t>1) 20.08.2004</t>
  </si>
  <si>
    <t xml:space="preserve">2) Постановление Правительства Российской Федерации от 23.05.2005 № 320 "Об утверждении правил финансового обеспечения переданных исполнительно- распорядительным органам муницип. образований госуд. полномочий по составлению списков кандидатов в присяжные заседатели федеральных судов общей юрисдикции в РФ", правила </t>
  </si>
  <si>
    <t>2) 31.05.2005</t>
  </si>
  <si>
    <t>3) 01.09.2010</t>
  </si>
  <si>
    <t>1) 16.01.1995                         2) 24.11.1995                                 3) 07.05.2008                         4) 07.07.2006                        5) 30.09.2008</t>
  </si>
  <si>
    <t>2010325210</t>
  </si>
  <si>
    <t xml:space="preserve"> 0510100360</t>
  </si>
  <si>
    <t>Организация капитального ремонта, ремонта и содержания закрепленных автомобильных дорог общего пользования и искусственных дорожных сооружений в их составе</t>
  </si>
  <si>
    <t>Организация благоустройства и озеленения</t>
  </si>
  <si>
    <t>Уборка территорий и аналогичная деятельность</t>
  </si>
  <si>
    <t>Обеспечение деятельности подведомственного учреждения</t>
  </si>
  <si>
    <t>0510101360</t>
  </si>
  <si>
    <t>3.</t>
  </si>
  <si>
    <t>0520100220</t>
  </si>
  <si>
    <t>Исполнение обязательств администрации гороского округа город Бор по по финансированию мер социально-экономической поддержки молодым-специалистам - участникам областной целевой программы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на 2006-2020 годы", утвержденной Законом Нижегородской области от 03.06.2006года в части погашения процентной ставки по кредитам, оформленных молодыми специалистами на доплату стоимости жилых домов, сверх регламентированной областной программой.</t>
  </si>
  <si>
    <t>0540125060</t>
  </si>
  <si>
    <t xml:space="preserve">1) Федеральный закон от 06.10.2003 № 131-ФЗ "Об общих принципах организации местного самоуправления в Российской Федерации" ст. 14, п. 1, п.п. 5
2)Постановление Правительства Российской Федерации от 03.12.2002 № 858 "О федеральной целевой программе "Социальное развитие села до 2013 года" п. 4
3) Закон Нижегородской области от 04.12.2008 № 157-З "Об автомобильных дорогах и дорожной деятельности на территории Нижегородской области" ст. 9, п. 4
</t>
  </si>
  <si>
    <t xml:space="preserve">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                              </t>
  </si>
  <si>
    <t>1).ФЗ №131 от 06.10.2003г. "Об общих принципах организации местного самоуправления в Российской Федерации" ст 17 ч1 п7                                          2) Устав муниципального образования городского округа город Бор, утвержденного Советом депутатов городского округа город Бор от 25.01.2011г. №1</t>
  </si>
  <si>
    <t>0110374200</t>
  </si>
  <si>
    <t>03301L0270</t>
  </si>
  <si>
    <t>0130424010</t>
  </si>
  <si>
    <t>5.7.</t>
  </si>
  <si>
    <t>5.8.</t>
  </si>
  <si>
    <t>0340125260</t>
  </si>
  <si>
    <t>0440100240</t>
  </si>
  <si>
    <t>0440128550</t>
  </si>
  <si>
    <t>1740227000</t>
  </si>
  <si>
    <t xml:space="preserve"> 0540125010</t>
  </si>
  <si>
    <t>2020125110</t>
  </si>
  <si>
    <t>0810124100</t>
  </si>
  <si>
    <t>0540125010</t>
  </si>
  <si>
    <t xml:space="preserve">0540125060    </t>
  </si>
  <si>
    <t xml:space="preserve"> 0540125050</t>
  </si>
  <si>
    <t>0550100190</t>
  </si>
  <si>
    <t xml:space="preserve"> 0540125060</t>
  </si>
  <si>
    <t>0330129850</t>
  </si>
  <si>
    <t>2030100590</t>
  </si>
  <si>
    <t>0220100590</t>
  </si>
  <si>
    <t>2010225110</t>
  </si>
  <si>
    <t>0210110010</t>
  </si>
  <si>
    <t>2420100590</t>
  </si>
  <si>
    <t>0310329940</t>
  </si>
  <si>
    <t>2310126100</t>
  </si>
  <si>
    <t xml:space="preserve"> 0310329940</t>
  </si>
  <si>
    <t>0210200010</t>
  </si>
  <si>
    <t>0310180930</t>
  </si>
  <si>
    <t>0310180940</t>
  </si>
  <si>
    <t>04401S2270</t>
  </si>
  <si>
    <t>0310200120</t>
  </si>
  <si>
    <t>0540173310</t>
  </si>
  <si>
    <t>0150273020</t>
  </si>
  <si>
    <t>0150273010</t>
  </si>
  <si>
    <t>0110273110</t>
  </si>
  <si>
    <t>0130273320</t>
  </si>
  <si>
    <t>0110273080</t>
  </si>
  <si>
    <t>7770173040</t>
  </si>
  <si>
    <t>2.3.1.1.</t>
  </si>
  <si>
    <t>7770322000</t>
  </si>
  <si>
    <t>МКУ "Краснослободский центр обеспечения и содержания территории"</t>
  </si>
  <si>
    <t>МКУ "Останкинский центр обеспечения и содержания территории"</t>
  </si>
  <si>
    <t>МКУ "Редькинский центр обеспечения и содержания территории"</t>
  </si>
  <si>
    <t>05402S2600</t>
  </si>
  <si>
    <t>МКУ "Большепикинский центр обеспечения и содержания территории"</t>
  </si>
  <si>
    <t>МКУ "Октябрьский центр обеспечения и содержания территории"</t>
  </si>
  <si>
    <t>1. 08.10.2003      2. 01.06.2007          3. 25.08.2007                                 4. 01.10.2003
5. 01.01.2011</t>
  </si>
  <si>
    <t>1. Федеральный закон "Об общих принципах организации местного самоуправления в Российской Федерации" 131-ФЗ от 06.10.2003 ст.34, п.9;                             2.Федеральный закон "О муниципальной службе в Российской Федерации" 25-ФЗ от 02.03.2007г.;                                   3.Закон Нижегородской области "О муниципальной службе в НО" №99-З от 03.08.2007г ст.38                       4.Закон Нижегородской области "О денежном содержании лиц замещающих муниципальные должности в НО" №93-З от 10.10.2003г. ст.6                                    5.Решение Совета депутатов городского округа г. Бор от 30.09.2010 № 39 "Об утверждении Положения о муниципальной службе в городском округе город Бор", ст. 26</t>
  </si>
  <si>
    <t xml:space="preserve">1.Федеральный закон " Об общих принципах организации местного самоуправления в Российской Федерации" от 16.09.2003 г. № 131-фз  ст. 34 п. 9;                                       2.Закон Нижегородской области " О муниципальной службе" от 03.08.2007 г. № 99-з, гл 9 ст. 38                                                  3.  Решение Совета депутатов городского округа г.Бор от 30.09.2010 № 39 "Об утверждении Положения о муниципальной службе в городском округе г.Бор", ст. 26                 </t>
  </si>
  <si>
    <t>1. 08.10.2003      2. 25.08.2007    3. 01.01.2011</t>
  </si>
  <si>
    <t>Соглашение № 1 от 2005 года "О долгосрочном кредитовании физических лиц в рамках программы "Молодой семье - доступное жилье" за счет средств Волго-Вятского банка СБ РФ и бюджетных средств в части компенсации процентов за кредит</t>
  </si>
  <si>
    <t>1. 08.09.2008            2. 09.06.2009</t>
  </si>
  <si>
    <t>Постановление администрации городского округа город Бор от 30.12.2014 № 9714 "Об утверждении порядка использования бюджетных ассигнований резервного фонда администрации городского округа город Бор"</t>
  </si>
  <si>
    <t xml:space="preserve">1. Постановление администрации Борского района Нижегородской области от 08.09.2008 № 71 Об утверждении Положения о порядке и условиях предоставления социальной помощи на погашение процентной ставки по кредитным обязательствам молодых специалистов участвующих в программе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2. Соглашение от 09.06.2009 с ОАО "НБД-Банк" о предоставлении финансовой поддержки из средств городского округа в виде социальной помощи на возмещение затрат на уплату процентов по кредитам, предоставленной в соответствии и во исполнение Областной целевой программы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на 2006-2020гг., утвержденной Законом Нижегородской области № 38-З от 03.05.2006 и Постановления Администрации Борского района Нижегородской области от 08.09.2008 № 71 Об утверждении Положения о порядке и условиях предоставления социальной помощи на погашение процентной ставки по кредитным обязательствам молодых специалистов участвующих в программе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t>
  </si>
  <si>
    <t xml:space="preserve">1) Федеральный закон от 06.10.2003 № 131-ФЗ "Об общих принципах организации местного самоуправления в Российской Федерации" ст. 34, п. 9
2) Федеральный закон от 02.03.2007 № 25-ФЗ "О муниципальной службе в Российской Федерации"ст. 22, п. 2
3) Закон Нижегородской области от 03.08.2007 № 99-З "О муниципальной службе в Нижегородской области", Ст. 38, абз.1
4) Закон Нижегородской области от 10.10.2003 № 93-З "О денежном содержании лиц, замещающих муниципальные должности в Нижегородской области",Ст.6
5) Решение Совета депутатов городского округа г. Бор от 30.09.2010 № 39 "Об утверждении Положения о муниципальной службе в городском округе город Бор" </t>
  </si>
  <si>
    <t>1)01.01.2006,                         
2)02.03.2007, 3)03.08.2007.
4)10.10.2003
5)01.01.2011</t>
  </si>
  <si>
    <t xml:space="preserve">1) Федеральный закон от 10.01.02 № 7-ФЗ "Об охране окружающей среды", статья 16, подпункты 1, 3;
2)Постановление Правительства Российской Федерации от 28.08.92 №632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(полностью);
3)Постановление Правительства Российской Федерации от 12.06.03 №344 "О нормативах платы за выбросы в атмосферный воздух загрязняющих средств стационарными и передвижными источниками, сбросы загрязняющих веществ в поверхностные и подземные водные объекты, размещение отходов производства и потребления" (полностью)
</t>
  </si>
  <si>
    <t xml:space="preserve">1)12.01.02
2)29.09.92
3)29.06.03
</t>
  </si>
  <si>
    <t>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4) Федеральный закон от 06.05.2011 N 100-ФЗ (ред. от 22.02.2017) "О добровольной пожарной охране"                                                                                                                           5) постановление Администрации от 31.10.2016 № 5058 «О внесении изменения в Порядок формирования системы оплаты труда работников муниципальных учреждений городского округа г.Бор Нижегородской области, утвержденный постановлением администрации городского округа г.Бор от 18.05.2015 № 2306</t>
  </si>
  <si>
    <t xml:space="preserve">1)01.01.2006
2)21.12.1994
3)26.10.1995                                                                                                                                                                                                                                                         4)06.05.2011
5)01.01.2017
</t>
  </si>
  <si>
    <t xml:space="preserve">1) Федеральный закон от 06.10.2003 № 131-ФЗ "Об общих принципах организации местного самоуправления в Российской Федерации" ст. 14, п. 1, п.п. 22
2)  "О внесении изменений в Правила благоустройства, обеспечения чистоты и порядка на территории городского округа город Бор Нижегородской области, утвержденные решением Совета депутатов городского округа город Бор Нижегородской области от 13.12.2013 № 98"                                                                                                                       3) Федеральный закон  "Бюджетный кодекс РФ" от  31.07.1998 "№ 145-фз"                                                                                                                                                                    4) Постановление администрации городского округа г.Бор  "Об изменении типа и наименования МБУ "Краснослободский ЦО и СТ" 5591 от 25.11.16            </t>
  </si>
  <si>
    <t xml:space="preserve">1)01.01.2006
2)01.01.1996
3) 31.07.1998                                                     
4)25.11.2016
</t>
  </si>
  <si>
    <t xml:space="preserve">1) Федеральный закон от 06.10.2003 № 131-ФЗ "Об общих принципах организации местного самоуправления в Российской Федерации" ст. 14, п. 1, п.п. 22
2) Федеральный закон от 12.01.1996 № 8-ФЗ "О погребении и похоронном деле" 
ст. 26
3) Постановление Правительства Нижегородской области от 21.06.2005 № 146 "О реализации на территории Нижегородской области Федерального закона от 12 января 1996 года № 8-ФЗ "О погребении и похоронном деле"и приведении в соответствие с даннымФедеральным законом некоторых постановлений Администрации и Правительства Нижегородской области" п.4                                                                                                                                                                                                                                                                                                                                                                                                                         
</t>
  </si>
  <si>
    <t xml:space="preserve">1)01.01.2006
2)12.01.1996
3)21.06.2005
</t>
  </si>
  <si>
    <t>1)01.01.2006
2)01.01.1996
3) 31.07.1998                                                     
4)25.11.2016</t>
  </si>
  <si>
    <t xml:space="preserve">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t>
  </si>
  <si>
    <t>1) 10.10.2003;    2) 03.08.2007;   3) 02.03.2007;   4) 30.12.2015;      5)10.01.2002;    6)20.08.1992       7)30.09.2010</t>
  </si>
  <si>
    <t xml:space="preserve">1) Закон Нижегородской области "О пожарной безопасности" 16-3 ст.6 от 26.10.1995;     2) "О газоснабжении в РФ " 69-ФЗ ст.19 от 31.03.1999г;                     3) "Об общих принципах организации местного самоуправления в Российской Федерации" Закон РФ № 131-ФЗ ст.14 п.1 п.п9 от 06.10.2003                                 </t>
  </si>
  <si>
    <t xml:space="preserve">1) 26.10.1995;     2) 31.09.1999;   3) 30.12.2015. </t>
  </si>
  <si>
    <t xml:space="preserve"> не установлена</t>
  </si>
  <si>
    <t xml:space="preserve">1) "Об автомобильных дорогах и дорожной деятельности на территории Нижегородской области" Закон Нижегородской области 108-з ст.24, п.4 от 31.05.2000г;                        2) Об втомобильных дорогах и дорожной деятельности на территории НО "Закон Нижегородской области 157-з ст.9, п.4 от 04.12.2008;                            3) Федеральный Закон "Об общих принципах организации местного самоуправления в Российской Федерации" 131ФЗ ст.14 п.1 п.п 1 от 06.10.2003;        </t>
  </si>
  <si>
    <t xml:space="preserve">1) 31.05.2000;  2) 04.12.2008;  3) 06.10.2003;    </t>
  </si>
  <si>
    <t>не установлена</t>
  </si>
  <si>
    <t xml:space="preserve">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     </t>
  </si>
  <si>
    <t xml:space="preserve">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56)Федеральный закон "Об охране окружающей среды"7-ФЗ ст.16, п.п.1.3 от 10.01.2002;   6)Поставление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7) Решние Совета депутатов от 30.09.2010 г №39
Об утверждении Положения
о муниципальной службе 
в городском округе город Бор
                                  </t>
  </si>
  <si>
    <t xml:space="preserve"> не установлена                   </t>
  </si>
  <si>
    <t xml:space="preserve"> не установлена      </t>
  </si>
  <si>
    <t xml:space="preserve">1)Федеральный закон от 06.10.2003г.№131(ред. От 03.07.2016г.»Об общих принципах организации местного самоуправления в РФ»ст.17 п.1пп.3
2)Закон Нижегородской области от 03.08.2007г. «99-3 «О муниципальной службе в Нижегородской области»(ред. от 06.04.2016г.)
ст.38 абз.1                                      3) Решение от 16.07.2010г. №11 "Об утверждении положения о Совете депутатов городского округа город Бор Нижегородской области"
</t>
  </si>
  <si>
    <t xml:space="preserve"> 0550100190</t>
  </si>
  <si>
    <t xml:space="preserve"> 0550100590</t>
  </si>
  <si>
    <t>1.2.2</t>
  </si>
  <si>
    <t>3.1.1</t>
  </si>
  <si>
    <t>3.1.2</t>
  </si>
  <si>
    <t>3.1.3</t>
  </si>
  <si>
    <t xml:space="preserve"> 0530100370</t>
  </si>
  <si>
    <t>0550225070</t>
  </si>
  <si>
    <t xml:space="preserve"> 0810124110</t>
  </si>
  <si>
    <t xml:space="preserve"> 0540100590</t>
  </si>
  <si>
    <t xml:space="preserve"> 0540125030</t>
  </si>
  <si>
    <t>Расходные обязательства по предоставлению субсидий юридическим лицам (за исключением субсидий муниципальным учреждениям), индивидульным предпринимателям, физическим лицам</t>
  </si>
  <si>
    <t>1.3</t>
  </si>
  <si>
    <t>0530101390</t>
  </si>
  <si>
    <t>1.4</t>
  </si>
  <si>
    <t>0910242690</t>
  </si>
  <si>
    <t>0910243690</t>
  </si>
  <si>
    <t>Услуги по комплектованию фондов библиотек книжной продукцией и периодикой.Услуги по библиотечному,информационному и справочному обслуживанию. 1.Библиотечное,библиографическое и информационное обслуживание пользователей библиотеки. 2. Библиографическая обработка документов и создание каталогов. 3. Формирование,учет,изучение,обеспечение физического сохранения и безопасности фондов библиотек.</t>
  </si>
  <si>
    <t>Расходы на реализацию мероприятий антинаркотической направленности</t>
  </si>
  <si>
    <t>Сохранение и развитие материально-технической базы муниципальных библиотек</t>
  </si>
  <si>
    <t>Расходы на поддержку отрасли культуры</t>
  </si>
  <si>
    <t>09102L5190</t>
  </si>
  <si>
    <t>Мероприятия в области социальной политики</t>
  </si>
  <si>
    <t>Расходы на реализацию мероприятий, направленных на формирование доступной для инвалидов среды жизнедеятельности</t>
  </si>
  <si>
    <t>Услуги по предоставлению дополнительного образования художественно-эстетической направленности населению. 1. Реализация дополнительных предпрофессиональных общеобразовательных программ в области изобразительного искусства ("Живопись"). 2 Реализация дополнительных общеразвивающих программ. 3 Организация и проведение олимпиад, конкурсов,мероприятий, направленных на выявление и развитие у обучающихся интелектуальных и творческих способностей. 4 Реализация дополнительной общеобразовательной предпрофессиональной программы в области изобразительного искусства ("Фортепиано")5.Реализация дополнительной предпрофессиональных общеобразовательных программ в области изобразительного искусства("Струнные инструменты") 6.Реализация дополнительной предпрофессиональных общеобразовательных программ в области изобразительного искусства("Народные инструменты")7 Реализация дополнительной предпрофессиональных общеобразовательных программ в области изобразительного искусства("Хоровое пение")8 Реализация дополнительной предпрофессиональных общеобразовательных программ в области изобразительного искусства("Духовые инструменты")</t>
  </si>
  <si>
    <t>Сохранение и развитие материально-технической базы муниципальных учреждений культуры</t>
  </si>
  <si>
    <t>Услуга по предоставлению доступа к культурному наследию,находящемуся в пользовании музея Формирование,учет,изучение,обеспечение физического сохранения и безопастности музейных предметов, музейных коллекций.</t>
  </si>
  <si>
    <t>0940241690</t>
  </si>
  <si>
    <t>0940325220</t>
  </si>
  <si>
    <t>Расходы на реализацию мероприятий, направленных на духовно-нравственное воспитание в городском округе г.Бор</t>
  </si>
  <si>
    <t>04203R0820</t>
  </si>
  <si>
    <t xml:space="preserve">1.Федеральный закон от 6.10.2003 №131-ФЗ «Об общихпринципахорганизацииместного самоуправления в Российской Федерации» 
Ст.16 п.1 пп.3
2. Устав муниципального образования городского округа город Бор Нижегородской области(принят реш.Совета депутатов от 25.01.2011 №1)ст.10,п.2,
пп.3
</t>
  </si>
  <si>
    <t xml:space="preserve"> 08.10.2003,         25.01.2011</t>
  </si>
  <si>
    <t>Формирование муниц.имущественной казны</t>
  </si>
  <si>
    <t>1.«Положение о Департаменте имущественных и земельных отношений адмистрации го г.Бор Нижегородской области»,утв.решением Совета дутатов го г.Бор НО от 10.12.2010г. №86, п.3.3.4     2.Устав муниципального образования городского округа город Бор Нижегородской области(принят реш.Совета депутатов от 25.01.2011 №1)ст.11,п.2</t>
  </si>
  <si>
    <t>1.Федеральный закон от 6.10.2003 №131-ФЗ «Об общихпринципахорганизацииместного самоуправления в Российской Федерации» 
Ст.16 п.1 пп.3
2. Устав муниципального образования городского округа город Бор Нижегородской области(принят реш.Совета депутатов от 25.01.2011 №1)ст.10,п.2,
пп.3</t>
  </si>
  <si>
    <t>5.</t>
  </si>
  <si>
    <t>и т.д.</t>
  </si>
  <si>
    <t xml:space="preserve">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организациях,в том числе обеспечение организации выплаты компенсации части родительской платы за счет средств субвенции из областного бюджета </t>
  </si>
  <si>
    <t>Расходы за счет субвенции на  осуществление выплат на возмещение части расходов по приобретению путевок в детские санатории,санаторно-оздоровительные лагеря круглогодичного действия , расположенные на территории РФ</t>
  </si>
  <si>
    <t>0110273170</t>
  </si>
  <si>
    <t>0120273180</t>
  </si>
  <si>
    <t>Расходы за счет средств местного бюджета на  осуществление выплат на возмещение части расходов по приобретению путевок в загородные детские оздоровительно-образовательные лагеря,  Нижегородской областив в рамках подпрограммы "Развитие дополнительного образования"</t>
  </si>
  <si>
    <t xml:space="preserve">1) подпункт 11 части 1 статьи 15 Федерального закона от 06.10.2003 № 131-ФЗ "Об общих принципах организации местного самоуправления в Российской Федерации"            2) статья 8.2 Закона Нижегородской области от 24.11.2004 № 130-З "О мерах социальной поддержки граждан, имеющих детей"                               
</t>
  </si>
  <si>
    <t xml:space="preserve">3) Постановление правительства Нижегородской области "Об организации отдыха, оздоровления и занятости детей 
и молодежи Нижегородской области"     </t>
  </si>
  <si>
    <t xml:space="preserve">25.03.2009 № 149       </t>
  </si>
  <si>
    <t>4) Постановление Администрации городского округа г.Бор "Об утверждении положения о порядке использования средств бюджета городского округа г.Бор"</t>
  </si>
  <si>
    <t>24.12.2014 № 9498</t>
  </si>
  <si>
    <t>Расходы за счет средст местного бюджета на мероприятия отдыха и оздоровления детей в рамках подпрограммы "Развитие дополнительного образования"</t>
  </si>
  <si>
    <t>Мероприятия отдыха и оздоровления детей в рамках подпрограммы "Развитие дополнительного образования"</t>
  </si>
  <si>
    <t>Реализация основных общеобразовательных программ дошкольного образования</t>
  </si>
  <si>
    <t xml:space="preserve">1)статья 5, 28 Федарального закона " Об образовании  в Российской Федерации" № 273- ФЗ от 29..12..2012,                                                                 2) Постановление Правительства Нижегородской области о " Об организации отдыха, оздоровления и занятости детей и молодежи Нижегородской области" ; </t>
  </si>
  <si>
    <t xml:space="preserve">1)статья 5, 28 Федарального закона " Об образовании  в Российской Федерации" № 273- ФЗ от 29.12.2012                                                                 </t>
  </si>
  <si>
    <t>Мероприятия  в рамках подпрограммы "Патриотической и духовно-нравственное воспитание граждан в городском округе г.Бор"</t>
  </si>
  <si>
    <t>Управление средствами резервного фонда администарции городского округа город Бор</t>
  </si>
  <si>
    <t>1) Постановление Администрации городского округа г.Бор "Об утверждении Порядка использования бюджетных ассигнований    резервного фонда администрации городского округа город Бор"</t>
  </si>
  <si>
    <t>Расходы на реализацию мероприятий антинаркотической направленности в рамках подпрограммы "Комплексные меры противодействия злоупотреблению наркотиками и их незаконному обороту в городском округе г.Бор"</t>
  </si>
  <si>
    <t xml:space="preserve">2210129600 </t>
  </si>
  <si>
    <t xml:space="preserve">1) Постановление Правительства Нижегородской области "Об утвержении государственной программы "Комплексные
меры противодействия злоупотреблению наркотиками
и их незаконному обороту на территории
Нижегородской области" </t>
  </si>
  <si>
    <t>1)статьи 5, 14 Закона Нижегородской области от 7.03.2008  N 20-З "О противодействии коррупции в Нижегородской области"</t>
  </si>
  <si>
    <t xml:space="preserve">1)статья 5, 28 Федарального закона " Об образовании  в Российской Федерации" № 273- ФЗ от 29.12.2012                                      </t>
  </si>
  <si>
    <t>0130100590</t>
  </si>
  <si>
    <t>1)Федеральный  Закон" Об образовании в Российской Федерации" от 29.12.2012 № 273-ФЗ;                                                    2)Договор о предоставлении субсидии от 09.01.2017</t>
  </si>
  <si>
    <t xml:space="preserve">1)статья 5, 28 Федарального закона " Об образовании  в Российской Федерации" № 273- ФЗ от 29.12.2012                                           2) Постановление Правительства Нижегородской области  "Об организации отдыха, оздоровления и занятости детей и молодежи Нижегородской области"    </t>
  </si>
  <si>
    <t>13101R5430</t>
  </si>
  <si>
    <t>13102R5420</t>
  </si>
  <si>
    <t>13101R5410</t>
  </si>
  <si>
    <t>13103R5430</t>
  </si>
  <si>
    <t>1310600130</t>
  </si>
  <si>
    <t>3.1.5</t>
  </si>
  <si>
    <t>Реализация мероприятий, направленных на развитие производства продукции растениеводства (субсидия на финансовое обеспечение затрат сельхозтоваропроизводителей на приобретение минеральных удобрений)</t>
  </si>
  <si>
    <t>1310100130</t>
  </si>
  <si>
    <t>Выплаты персоналу органа местного самоуправления, в.т.ч.:</t>
  </si>
  <si>
    <t xml:space="preserve">Осуществление полномочий по созданию и организации деятельности муниципаль-ных комиссий по делам несовершеннолетних и защите их прав </t>
  </si>
  <si>
    <t xml:space="preserve">1) Федеральный закон от 24.06.1999 № 120-ФЗ "Об основах системы профилактики безнадзорности и правонарушений несовершеннолетних" ст. 25 п. 2 2) Закон НО от 26.10.2006 № 121-З "О комиссиях по делам несовершеннолетних и защите их прав в Нижегородской области" ст. 7 п. 2;                         3) Постановление ПНО от 29.01.2007 № 29 "О порядке предоставления местным бюджетам субвенций из обл. фонда компенсаций на осу-ществление госуд. полномочий по исполнению функций КДН и защите их прав, порядке расходования и предс-тавления органами мест. самоуправления отчетности об исползовании субвенций" ст. 1, ст. 5;                                                    4) Распор.администр. город. округа г. Бор НО  от 28.02.2011 № 115-р "Положение о секторе по обеспечению деятельности комиссии несовершеннолетних и защите их прав при админист-рации город. округа г. Бор НО"  </t>
  </si>
  <si>
    <t>1) 24.06.1999                       2) 26.10.2006                      3) 07.09.2007</t>
  </si>
  <si>
    <t xml:space="preserve">Осуществление полномочий по  организации и осуществлению деятельности по опеке и попечи-тельству в отноше-нии совершеннолет-них граждан </t>
  </si>
  <si>
    <t>7770173060</t>
  </si>
  <si>
    <t>1) ФЗ от 24.04.2008 № 48-ФЗ  (в ред. от 28.11.2015) "Об опеке и попечительстве" гл. 1 ст. 3,4,5  гл. 2;                                                  2) Пост. Правительства РФ от 17.11.2010 № 927 "Об отдельных вопросах осуществления опеки и попечительства в отношении совершеннолетних недееспособных или не полностью недееспособных граждан", правила;                          3) Пост. ПНО от 29.07.2011 № 572 " Об опеке и попечительст-ве совершеннолетних граждан" положение раздел 3, 4.</t>
  </si>
  <si>
    <t>1) 24.04.2008;                        2) 17.11.2010;                        3) 29.07.2011</t>
  </si>
  <si>
    <r>
      <rPr>
        <b/>
        <sz val="14"/>
        <rFont val="Times New Roman"/>
        <family val="1"/>
        <charset val="204"/>
      </rPr>
      <t xml:space="preserve">Непрограммное напрвление деятельности, в т.ч. </t>
    </r>
    <r>
      <rPr>
        <sz val="14"/>
        <rFont val="Times New Roman"/>
        <family val="1"/>
        <charset val="204"/>
      </rPr>
      <t>составление (изменение, дополнение) списков кандидатов в присяжные заседатели федеральных судов общей юрисдикции в Российской Федерации</t>
    </r>
  </si>
  <si>
    <t>3) Закон Нижегородской области от 04.08.2010 № 120-З "Об утверждении методики распределения субвенций бюджетам муниц. районов и городжских округов НО на реализацию переданных испонительно - распоряд. органам   муниц. образований НО гос.полномочий по составлению (изменению, дополнению)списков кандидатов в присяжные заседатели федер. судов общей юрисдикции в РФ" ст. 1, 2</t>
  </si>
  <si>
    <r>
      <rPr>
        <b/>
        <sz val="10"/>
        <rFont val="Times New Roman"/>
        <family val="1"/>
        <charset val="204"/>
      </rPr>
      <t>П/пр. "Обеспечение жильем отдельных категорий граждан городского округа г.Бор"</t>
    </r>
    <r>
      <rPr>
        <sz val="10"/>
        <rFont val="Times New Roman"/>
        <family val="1"/>
        <charset val="204"/>
      </rPr>
      <t>, в т. ч.</t>
    </r>
    <r>
      <rPr>
        <b/>
        <sz val="10"/>
        <rFont val="Times New Roman"/>
        <family val="1"/>
        <charset val="204"/>
      </rPr>
      <t xml:space="preserve">  </t>
    </r>
    <r>
      <rPr>
        <sz val="10"/>
        <rFont val="Times New Roman"/>
        <family val="1"/>
        <charset val="204"/>
      </rPr>
      <t xml:space="preserve">субвенции на обеспечение жильем отдельных категорий граждан, установленных федеральными законами от 12 января 1995 года №5-ФЗ «О ветеранах» и от 24 ноября 1995 года №181-ФЗ «О социальной защите инвалидов в Российской Федерации» </t>
    </r>
  </si>
  <si>
    <t>1) Федеральный закон от 12.01.1995 №5-ФЗ «О ветеранах» гл. II ст 23.2. п. 3 п.п. 2, 3;                                            2) Федеральный закон  от 24.11.1995 №181-ФЗ «О социальной защите инвалидов в Российской Федерации» гл. IV ст. 28.2 абз. 5;                               3) Указ Президента Российской Федерации от 07.05.2008 №714 "Об обеспечении жильем ветеранов Великой Отечественной войны 1941-1945 годов" п. 1;                                         4) Закон Правительства Нижегородской области от 07.07.2006 № 68-З "О формах и порядке предоставления мер социальной поддержки по обеспечению жильем отд. категорий граждан в НО" полностью;                                         5) Закон Правительства Нижегородской области от 30.09.2008 № 116-З "О наделении органов местного самоуправления муниц. районов и городских округов НО отд. госуд. полномочиями в области жилищных отношений" ст. 6</t>
  </si>
  <si>
    <r>
      <rPr>
        <b/>
        <sz val="10"/>
        <rFont val="Times New Roman"/>
        <family val="1"/>
        <charset val="204"/>
      </rPr>
      <t>П/пр. "Обеспечение жильем отдельных категорий граждан городского округа г.Бор"</t>
    </r>
    <r>
      <rPr>
        <sz val="10"/>
        <rFont val="Times New Roman"/>
        <family val="1"/>
        <charset val="204"/>
      </rPr>
      <t>, в т. ч. субвенции на обеспечение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r>
  </si>
  <si>
    <t>Глава местной администрации (испонительно - распорядительного органа местного самоуправления)</t>
  </si>
  <si>
    <t>5) Решение Совета депутатов город. округа г.Бор НО от 16.07.2010 № 13 "Об утверждении положения 
об администрации городского округа город Бор НО" в целом;
6) Расп. Администрации город. округа г. Бор от 14.01.2016 № 23-р "Об установлении компенсации стоимости служебных переговоров с личных сотовых телефонов п. 1</t>
  </si>
  <si>
    <t>Качественное выполнение работ по материально- технич. обеспечению деятельности администрации</t>
  </si>
  <si>
    <t xml:space="preserve">Выполнение функций Заказчика и, осуществ-ление контроля, технического надзора на объектах стр-ва, реконструкции, кап. и текущего ремонтов на территории муниципального образования городского округа г.Бор </t>
  </si>
  <si>
    <t xml:space="preserve">средства резервного фонда администрации городского округа г.Бор </t>
  </si>
  <si>
    <t xml:space="preserve">13  </t>
  </si>
  <si>
    <t>Мероприятия в рамках п/пр. "Совершенствование муниципального управления", в т. ч.:</t>
  </si>
  <si>
    <t>2410125070</t>
  </si>
  <si>
    <t>Расходы, связанные с рассмотрениями обращений граждан (подписка, приобретение почтовых средст, оргтехники, расходных материалов к оргтехники)</t>
  </si>
  <si>
    <t>2410225100</t>
  </si>
  <si>
    <t>1) Федеральный закон от 06.10.2003 № 131-ФЗ "Об общих принципах организации местного самоуправления в РФ" ст. 14 п. 1 п.п. 12;                                            2) Основы законодательства РФ "О культуре" от 09.10.1992 № 3612-1 ст. 40 абз. 1;                        3) Постановление Администрации Нижегородской области от 31.12.1996 № 333 "Об утверждени положения об основах хозяйственной деятельности и финансирования организаций культуры и искусства Нижегородской области" п. 2</t>
  </si>
  <si>
    <t>Сбор, обработка и хранение информации об объектах живот. мира и среды их обитания, включая редких и находящихся под угрозой исчезновения объектов живот. мира, охотничьих ресурсов; создание эксперимент. и мотодологической основы сохранения объектов животного мира, включая редких и находящихся под угрозой исчезновения, охотничьих ресурсов в естественной среде обитания с целью поддержания их видового разнообразия и сохранения их численности в пределах, необходимых для расширенного воспроизводства на территории охотничьего хозяйства</t>
  </si>
  <si>
    <t>Сбор, обработка и хранение информации об объектах живот. мира и среды их обитания, включая редких и находящихся под угрозой исчезновения объектов живот. мира, охотничьих ресурсов; создание эксперимент. и мотодологической основы сохранения объектов животного мира, включая редких и находящихся под угрозой исчезновения, охотничьих ресурсов в естественной среде обитания с целью поддержания их видового разнообразия и сохранения их числен-ности в пределах, необ-ходимых для расширен-ного воспроизводства на территории охотничьего хозяйства</t>
  </si>
  <si>
    <t>Организация предоставления государствееных и муниципальных услуг в многофункциональных центрах предоставления государмственных и муниципальных услуг</t>
  </si>
  <si>
    <t>Предоставление информационной и консультационной поддержки субъектам малого и среднего предприниматель-ства</t>
  </si>
  <si>
    <t xml:space="preserve">1) Федеральный закон от 06.10.2003 № 131-ФЗ «Об общих принципах организации местного самоуправления в РФ» ст. 14 п.п. 28, ст. 15 п.п. 25;         2) Федеральный закон от 24.07.2007 № 209-ФЗ "О развитии малого и среднего предпринимательства в РФ" ст. 10 п. 1 п.п.2;                                       3) Закон Нижегородской области от 05.12.2008 № 171-З "О развитии малого и среднего предпринимательства в Нижегородской области" ст. 4; 4) Постановление Правительства Нижегородской области от 07.02.2001 № 57 "Об утв. Порядка использования бюджетных ассигнований фонда на поддержку терриоорий НО" п. 3;                                                        5) Постановление Администрации городского округа г. Бор НО от 08.06.2015 № 2719 "Об утверждении порядка определения объема и условий предоставления из бюджета городского округа г. Бор субсидий на иные цели муниципальным бюджетным и автономным учреждениям городского округа г. Бор", порядок; </t>
  </si>
  <si>
    <t>На материально - техническое обеспечение за счет средств местного бюджета</t>
  </si>
  <si>
    <t>1510300590</t>
  </si>
  <si>
    <t xml:space="preserve">1) Федеральный закон от 06.10.2003 № 131-ФЗ "Об общих принципах организации местного самоуправления в РФ" ст. 17 п. 1 п.п.3;                                              2) Федеральный закон от 27.07.2010 № 210-ФЗ "Об организации предоставления государственных и муниципальных услуг", в целом 3) Пост.Правительства РФ от 22.12.2012 № 1376 "Об утверждении правил орг-ции деятельности многофункцио-нальных центров предоставле-ния госуд. и муниц. услуг", правила;                                       4) Пост. Администрации городского округа г. Бор НО от 08.06.2015 № 2719 "Об утверж-дении порядка определения объема и условий предостав-ления из бюджета городского округа г. Бор субсидий на иные цели муницип. бюджетным и автономным учреждениям городского округа г. Бор", порядок </t>
  </si>
  <si>
    <t>1) Федеральный закон от 31.07.1998 № 145-ФЗ "Бюджетный кодекс РФ" ст. 78.1;                                                                                        2) Федеральный закон от 12.01.1996 № 7-ФЗ "О некоммерческих организациях" ст. 2;                                                   3) Закон НО от 07.05.2009 № 52-З "О государственной поддержке социально ориентированных некоммерческих организаций в НО" ст. 4, 5, 6, 10 п. 2, 3;                              4) Пост. Администрации город. округа г. Бор НО от 19.07.2016 № 3389 "Об утв. Положений, регламентирующих предоставление за счет средств бюджета город. округа г. Бор субсидий социально ориентированным некоммерческим организациям, на являющимся госуд. (муниципальными) учреждениями" положение о порядке предоставления за счет ср-в бюджета город. округа г. Бор субсидии социально ориентир. некоммер.орг-ям, не являющимся госуд. (муниц.) учреждениями.</t>
  </si>
  <si>
    <t>мероприятия в рамках п/пр. "Доп. меры адресной поддержки населения и общественных орг-ций город. округа г.Бор"</t>
  </si>
  <si>
    <t>мероприятия в рамках МП "Профилактика правонарушений и противодействие проявлениям терриризма и экстремизма на территории город. округа г.Бор"</t>
  </si>
  <si>
    <t>мероприятия в рамках п/пр. "Безбарьерная среда жизнидеятельности д/инвалидов и др. маломобильных граждан город. округа г.Бор"</t>
  </si>
  <si>
    <t xml:space="preserve"> 0330129850 </t>
  </si>
  <si>
    <t>мероприятия в рамках п/пр. "Профилактика социально-значимых мероприятий в  город. округе г.Бор"</t>
  </si>
  <si>
    <t xml:space="preserve"> 0210200010</t>
  </si>
  <si>
    <t>02103S2450</t>
  </si>
  <si>
    <t xml:space="preserve">Организация предоставления общедоступного и бесплатного дошкольного, начального общего, основного общего, среднего общего образованияпо основным общеобразовательным программам в муниц. образовательных организациях, в т. ч.:  </t>
  </si>
  <si>
    <t>0210400010</t>
  </si>
  <si>
    <t>Расходы на строительство, реконструкцию, проектно - изыскательские работы по отрасли "Культура"</t>
  </si>
  <si>
    <t>1) Федеральный закон от 06.10.2003 № 131-ФЗ "Об общих принципах организации местного самоуправления в РФ" ст. 14 п. 1 п.п. 12;                                            2) Основы законодательства РФ "О культуре" от 09.10.1992 № 3612-1 ст. 40 абз. 1;                        3) Постановление Администрации Нижегородской области от 31.12.1996 № 333 "Об утверждени положения об основах хозяйственной деятельности и финансирования организаций культуры и искусства НО" п. 2</t>
  </si>
  <si>
    <t xml:space="preserve">1) Федеральный закон от 06.10.2003 № 131-ФЗ "Об общих принципах организации местного самоуправления в РФ" ст. 16.1;                                            2) Пост. Администрации город. округа г.Бор от 02.02.2015 № 441 (с изм. от 08.04.2015 № 1661) "Об утв. порядка предос-тавления мер соц. поддержки населения и обществ. орг-ций город. округа г. Бор" р. 1 п. 1.1.       </t>
  </si>
  <si>
    <t>Расходы на предоставление ежемесячной денежной выплаты гражданам, имеющим неорганизованных детей - инвалидов в возрасте до 7 лет</t>
  </si>
  <si>
    <t xml:space="preserve"> 0310180950</t>
  </si>
  <si>
    <t>1) ФЗ РФ от 15.12.2001 № 166-ФЗ "О госуд. пенсионном обеспечении" ст. 22 гл. 5;                                                  2)  ФЗ РФ от 23.05.2016 № 143-ФЗ  "О внесении изм. в отд. законод. акты РФ в части увеличения пенсион. возраста отдельным категориям граждан" ст. 2п. 5, ст. 3;                                                               3) Пост. ПНО от 13.12.2007 N 475 "Об утв. Положения о порядке назначения, перерасчета, индексации и выплаты пенсии за выслугу лет лицам, замещавшим госуд. должности и должности госуд. гражд. службы НО, мун. должности и должности мун. службы в НО" положение;                                              4) Закон НО от 24 июня 2003 № 48-З "О пенсии за выслугу лет лицам, замещавшим госуд. должности НО и должности госуд. гражд. службы НО" гл. 2, 3, 4;                                                              5) Решение Совета депутатов город. округа г.Бор НО от 12.11.2013 № 84 " Об утв. Положения о пенсии за выслугу лет лицам, замещавшим мун. должности и должности мун. службы в город. окр.е г. Бор НО" п. 9.2;                                                    6) Пост. Администрации город. округа г. Бор НО от 29.01.2014 № 485 "Об утв. Порядка обращения за пенсией за выслугу лет лиц, замещавших мун. должности и должности мун. службы в органах местного самоуправления город. округа г. Бор (Борского р-на) НО" порядок.</t>
  </si>
  <si>
    <t xml:space="preserve">Осуществление соц.выплат молодым семьям на приобретение жилья или строительство индивидуального жилого дома </t>
  </si>
  <si>
    <t>Субсидии на предоставление соц.выплат на возмещение части процентной ставки по кредитам, полученным гражданами на газификацию жилья в российских кредитных организациях</t>
  </si>
  <si>
    <t>04402S2070</t>
  </si>
  <si>
    <t>1) Федеральный закон от 06.10.2003 № 131-ФЗ "Об общих принципах организации местного самоуправления в Российской Федерации" ст. 16.1;                                                                    2) Постановление Правительства Нижегородской области от 07.02.2001 № 57 "Об утверждении Порядка использования бюджетных ассигнований фонда на поддержку терриоорий НО" п. 3</t>
  </si>
  <si>
    <t>Расходы на оказание единовременных выплат отдельным категориям граждан в связи с проведением социально- значимого мероприятия, посвященного соответствующей памятной дате</t>
  </si>
  <si>
    <t xml:space="preserve">1) ФЗ от 06.10.2003 № 131-ФЗ "Об общих принципах организации мест. самоуправления в РФ" ст. 16.1; 2) Пост. Администрации город. округа г.Бор от 02.02.2015 № 441 (с изм. от 08.04.2015 № 1661) "Об утв. порядка предос-тавления мер соц. поддержки населения и обществ. орг-ций город. округа г. Бор" р. 1 п. 1.2.; 3) Пост. Администрации город. округа г.Бор от 23.01.2015 № 192 и от 11.02.2016 № 527 "Об утв. порядка назначения единовременной выплаты на рождение ребенка женщинам, работающим в муниц. учреждениях образования, культуры и спорта" р.1 п. 1.2     </t>
  </si>
  <si>
    <t>Расходы на оказание адресной поддержки гражданам, оказавшимся в трудной жизненой ситуации</t>
  </si>
  <si>
    <t>Расходы на выплаты активистам социально ориентированных некоммерческих организаций</t>
  </si>
  <si>
    <t>0310329930</t>
  </si>
  <si>
    <t>0950200590</t>
  </si>
  <si>
    <t>0950100590</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</si>
  <si>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t>
  </si>
  <si>
    <t xml:space="preserve">1) 26.10.1995;  2) 01.01.2016;    3) 30.12.2015. </t>
  </si>
  <si>
    <t xml:space="preserve">1) 31.05.2000;  2) 04.12.2008;  3) 06.10.2003;     </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</si>
  <si>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t>
  </si>
  <si>
    <t xml:space="preserve">1) 26.10.1995;   2) 01.01.2016;       3) 30.12.2015. </t>
  </si>
  <si>
    <t xml:space="preserve">1) Закон Нижегородской области "О пожарной безопасности" 16-3 ст.6 от 26.10.1995;     2)Постановление  администрации городского округа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4) Федеральный з-он  от 21.12.1994 года  №69-ФЗ " О пожарной безопасности"       5) ФЗ от 22.07.1998 №123-ФЗ "Технический регламент о требованиях пожарной безопасности"                     </t>
  </si>
  <si>
    <t>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 Федеральный закон "О финансовых основах местного самоуправления в Российской Федерации" 126-ФЗ ст.22, п.2 от 25.09.1997г;           6)Федеральный закон "Об охране окружающей среды"7-ФЗ ст.16, п.п.1.3 от 10.01.2002;    7)Постановление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8) Решение Совета депутатов городского округа г. Бор Нижегородской области от 30.09.2010 года №39 "Об утверждении положения о муниципальной службе в городском округе город Бор" ( в ред. от 27.10.2015 №24)</t>
  </si>
  <si>
    <t>1) 10.10.2003;    2) 03.08.2007;   3) 02.03.2007;   4) 30.12.2015;   5)25.09.1997;    6)10.01.2002;    7)20.08.1992
8) 30.09.2010</t>
  </si>
  <si>
    <t xml:space="preserve">1) Об автомобильных дорогах и дорожной деятельности на территории НО "Закон Нижегородской области 157-з ст.9, п.4 от 04.12.2008;                            2) Федеральный Закон "Об общих принципах организации местного самоуправления в Российской Федерации" 131ФЗ ст.14 п.1 п.п. 1 от 06.10.2003;        </t>
  </si>
  <si>
    <t xml:space="preserve">1) Закон Нижегородской области "Об охране озелененных территорий Нижегородской области" №110-з ст.7,п.3 от 07.09.2007;                             2) Федеральный Закон "Об общих принципах организации местного самоуправления в Российской Федерации" 131-ФЗ ст.14, п.1 п.п. 19 от 06.10.2003г;                3) Постановления Правительства РФ "Об утверждении пожарной безопасности в лесах" №417 п.1 от 30.06.2007                              </t>
  </si>
  <si>
    <t xml:space="preserve">1) Закон Нижегородской области "Об охране озелененных территорий Нижегородской области" №110-з ст.7,п.3 от 07.09.2007;                                                      2) Федеральный Закон "Об особо охраняемых природных территориях" 33-ФЗ ст.2, п.8 п. 9 от 14.03.1995;                          3) Федеральный Закон "Об общих принципах организации местного самоуправления в Российской Федерации" 131-ФЗ ст.14, п.1 п.п. 19 от 06.10.2003г;                4) Постановления Правительства РФ "Об утверждении пожарной безопасности в лесах" №417 п.1 от 30.06.2007                         </t>
  </si>
  <si>
    <t>Таблица 2. ПРЕДВАРИТЕЛЬНЫЙ (ПЛАНОВЫЙ) РЕЕСТР РАСХОДНЫХ ОБЯЗАТЕЛЬСТВ ГОРОДСКОГО ОКРУГА ГОРОД БОР НИЖЕГОРОДСКОЙ ОБЛАСТИ (РЕЕСТР РАСХОДНЫХ ОБЯЗАТЕЛЬСТВ СУБЪЕКТОВ БЮДЖЕТНОГО ПЛАНИРОВАНИЯ ГОРОДСКОГО ОКРУГА ГОРОД БОР) ПО РАСХОДНЫМ ОБЯЗАТЕЛЬСТВАМ, ИСПОЛНЯЕМЫМ ЗА СЧЕТ СУБВЕНЦИЙ ИЗ ФЕДЕРАЛЬНОГО И ОБЛАСТНОГО БЮДЖЕТА И ИСТОЧНИКОВ ФИНАНСИРОВАНИЯ ДЕФИЦИТА БЮДЖЕТА В ЧАСТИ ОСТАТКОВ СУБВЕНЦИЙ ПРОШЛЫХ ЛЕТ</t>
  </si>
  <si>
    <t>городского округа г.Бор</t>
  </si>
  <si>
    <t>1.1.2.</t>
  </si>
  <si>
    <t>ИТОГО по городскому округу</t>
  </si>
  <si>
    <t>0540125020</t>
  </si>
  <si>
    <t>0540125040</t>
  </si>
  <si>
    <t>0540125080</t>
  </si>
  <si>
    <t>05401S2190</t>
  </si>
  <si>
    <t>0820525100</t>
  </si>
  <si>
    <t>0820525110</t>
  </si>
  <si>
    <t>0510200135</t>
  </si>
  <si>
    <t>Д</t>
  </si>
  <si>
    <t>Расходные обязательства по предоставлению межбюджетных трансфертов</t>
  </si>
  <si>
    <t xml:space="preserve">1.«Положение об оплате труда муниципальных служащих Департамента имущественных и земельных отношений адм-ции го г.Бор Нижегородской области», «Положение об оплате труда работников не замещающих должности муниципальной службы работников рабочих профессий Департамента имущественных и земельных отношений адм-ции го г.Бор»,утв.распоряж.Департамента имущества от 10.06.2015г. № 131
2.Положение о муниципальной службе в городском округе город Бор, утвержденное решением Совета депутатов городского округа город Бор от 30.09.2010 N 39 "Об утверждении Положения о муниципальной службе в городском округе город Бор" (в редакции решений от 27.12.2011 N 119, от 29.05.2012 N 32, от 26.11.2012 N 104, от 28.05.2013 N 46, от 29.10.2013 N 78, от 13.12.2013 N 100, от 25.03.2014 N 17
3.Федеральный закон от 06.10.2003 N 131-ФЗ "Об общих принципах организации местного самоуправления в Российской Федерации"  ст.16
4. Устав муниципального образования городского округа город Бор Нижегородской области(принят реш.Совета депутатов от 25.01.2011 №1)ст.10, ст.69 часть 3
</t>
  </si>
  <si>
    <t xml:space="preserve">1.Федеральный закон от 6.10.2003 №131-ФЗ «Об общихпринципахорганизацииместного самоуправления в Российской Федерации» 
Ст.16
</t>
  </si>
  <si>
    <t>Инспекция муниципального контроля</t>
  </si>
  <si>
    <t xml:space="preserve">1.« Положение об оплате труда работников не замещающих должности муниципальной службы работников рабочих профессий Департамента имущественных и земельных отношений адм-ции го г.Бор», ,утв.распоряж.Департамента имущества от 10.06.2015г. №131
2 "Трудовой кодекс Российской Федерации" от 30.12.2001 №197-ФЗ
</t>
  </si>
  <si>
    <t>01.06.2015    01.02.2002</t>
  </si>
  <si>
    <t xml:space="preserve">1 ".Жилищный кодекс РФ" от 29.12.2004 №188-ФЗ,ст.167
2.Закон НО от 28.11.13г. №159-з
3.Постан.НО от 29.09.14г.№662
4..Постан.НО от30.09.15г.№617 5..Постан.НО от 29.09.16г.№667 </t>
  </si>
  <si>
    <t xml:space="preserve"> 01.03.2005,         15.12.2013          29.09.2014             30.09.2015                  29.09.2016</t>
  </si>
  <si>
    <t>08.10.2003                   16..03..2011,                07.08.2007,         19.06.2013         01.03.2005</t>
  </si>
  <si>
    <t>16105S2050</t>
  </si>
  <si>
    <t>0420373150</t>
  </si>
  <si>
    <t xml:space="preserve">1.Закон Нижегородской области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 от 30.09.2008 №116-З
 ст.2п.1 пп.6
2.Федеральный закон от 21.12.1996 №159-ФЗ «О дополнительных гарантиях по социальной поддержке детей-сирот и детей,оставшихся без попечения родителей» 
Ст.8
3.Закон НО от 18.12.14г. №184-З»Об обл.бюджете на 2015ги на плановый 2016 и 2017гг», Приложение 23,табл.33,34
</t>
  </si>
  <si>
    <t xml:space="preserve">27.10.2008                   27.12.1996,                01.01.2015,         </t>
  </si>
  <si>
    <t>Мероприятия в области образования</t>
  </si>
  <si>
    <t>Приобретение путевок, возмещение части расходов по приобретению путевок в загородные детские оздоровительно-образовательные центры (лагеря) Нижегородской области, оплата стоимости набора продуктов питания в лагерях с дневным пребыванием детей, организованных на базе образовательных учреждений округа (пришкольные лагеря) и проведение культурно-массовых мероприятий в пришкольных лагерях</t>
  </si>
  <si>
    <t>Расходы на обеспечение деятельности муниципальных дошкольных образовательных учреждений</t>
  </si>
  <si>
    <t>Мероприятия по обеспечению несовершеннолетних временной трудовой занятостью в рамках муниципальной программы "Развитие физической культуры, спорта и молодежной политики городского округа город Бор"</t>
  </si>
  <si>
    <t>Расходы на капитальный ремонт образовательных организаций, реализующих общеобразовательные программы Нижегородской области</t>
  </si>
  <si>
    <t>16.10.2014 №7124</t>
  </si>
  <si>
    <t>4.1.2.23</t>
  </si>
  <si>
    <t>Расходы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по адаптированным основным общеобразовательным программам за счет средств местного бюджета</t>
  </si>
  <si>
    <t>0120223180</t>
  </si>
  <si>
    <t xml:space="preserve"> </t>
  </si>
  <si>
    <t>Приобретение путевок, возмещение части расходов по приобретению путевок в загородные детские оздоровительно-образовательные центры (лагеря) Нижегородской области, оплата стоимости набора продуктов питания в лагерях с дневным пребыванием детей, организованных на  базе образовательных учреждений округа (пришкольные лагеря) и проведение культурно-массовых мероприятий в пришкольных лагерях</t>
  </si>
  <si>
    <t>Расходы на обеспечение деятельности муниципальных школ начальных, неполных средних и средних</t>
  </si>
  <si>
    <t>0120100590</t>
  </si>
  <si>
    <t>4.2.2.9</t>
  </si>
  <si>
    <t>4.2.2.10</t>
  </si>
  <si>
    <t>4.2.2.11</t>
  </si>
  <si>
    <t>4.2.2.12</t>
  </si>
  <si>
    <t>0110100590</t>
  </si>
  <si>
    <t>4.2.2.15</t>
  </si>
  <si>
    <t>Мероприятия по организации отдыха и оздоровления детей</t>
  </si>
  <si>
    <t>Иные выплаты населению</t>
  </si>
  <si>
    <t>Приобретение путевок, возмещение части расходов по приобретению путевок в загородные детские оздоровительно-образовательные центы (лагеря) Нижегородской области, оплата стоимости набора продуктов питания в лагерях с дневным пребыванием детей, организованных на базе образовательных учреждений округа (пришкольные лагеря) и проведение культурно-массовых мероприятий в пришкольных лагерях</t>
  </si>
  <si>
    <t>МКУ 2</t>
  </si>
  <si>
    <t>0120273380</t>
  </si>
  <si>
    <t>Премии и гранты</t>
  </si>
  <si>
    <t>3.1.4</t>
  </si>
  <si>
    <t>Возмещение части затрат на уплату процентов по инвестиционным кредитам (займам) в агропромышленном комплексе за счет средств  областного бюджета</t>
  </si>
  <si>
    <t>13103R4330</t>
  </si>
  <si>
    <t>Постановление Правительства РФ от 29.12.2016 № 1525 "Об утверждении правил предоставления из федерального бюджета субсидий Российским кредитным организациям на возмещение недополученных ими доходов по кредитам, выданным сельскохозяйственным товаропроизводителям,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и ее реализацию,  по льготной ставке, и о внесении изменений в п.9 Правил предоставления и распределения субсидий из федерального бюджета бюджетам субъектов РФ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кооперативах";";Постановление Правительства Нижегородской области от 02.11.2012 №781 "Об утверждении положений по финансовой поддержке агропромышленного комплекса Нижегородской области"</t>
  </si>
  <si>
    <t>1)01.01.2017 2)01.01.2013</t>
  </si>
  <si>
    <t>1320173030</t>
  </si>
  <si>
    <t>Федеральный закон от 06.10.2003 №131-ФЗ "Об общих принципах организации местного самоуправления в Российской Федерации",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производства",Распоряжение Правительства Нижегородской области от 03.07.2012 № 1403-р"О порядке расчета показателей, порядке расчета и значения коэффициентов, используемых при расчете объема субвенций муниципальным образованиям Нижегородской области на осуществление государственных полномочий по поддержке сельскохозяйственного производства"</t>
  </si>
  <si>
    <t>1)08.10.2003; 2)01.01.2006; 3)01.01.2013</t>
  </si>
  <si>
    <t>Оказание несвязанной поддержки сельхозтоваропроизводителям  в области  растениеводства за счет средств областного бюджета</t>
  </si>
  <si>
    <t>1310173300</t>
  </si>
  <si>
    <t xml:space="preserve">
Постановление Правительства РФ от 14.07.2012 N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 Постановление Правительства Нижегородской области от 05.03.2013 N 136 "Об утверждении Положения о порядке предоставления и распределения субсидий на оказание несвязанной поддержки сельскохозяйственным товаропроизводителям в области растениеводства"</t>
  </si>
  <si>
    <t>1) 14.08.2012 2)25.04.2013</t>
  </si>
  <si>
    <t>Оказание несвязанной поддержки сельхозтоваропроизводителям  в области  растениеводства за счет средств федерального и областного бюджетов</t>
  </si>
  <si>
    <t>1310173260</t>
  </si>
  <si>
    <t xml:space="preserve">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Постановление Правительства Нижегородской области от 13.02.2017 N 63"О порядке и условиях предоставления и распределения субсидий на содействие достижению целевых показателей государственной программы "Развитие агропромышленного комплекса Нижегородской области", источником финансового обеспечения которых являются средства федерального и областного бюджетов"</t>
  </si>
  <si>
    <t>1)01.01.2006 2)13.02.2017</t>
  </si>
  <si>
    <t>Возмещение части затрат сельхозтоваропроизводителей на 1 килограмм релизованного  и (или) отгруженного на собственную переработку  молока за счет средств  областного бюджета</t>
  </si>
  <si>
    <t>1310273290</t>
  </si>
  <si>
    <t xml:space="preserve">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производства";Постановление Правительства Нижегородской области от 14.03.2013 N 148 "Об утверждении Положения о порядке предоставления средств на возмещение части затрат сельскохозяйственных товаропроизводителей на 1 килограмм реализованного и (или) отгруженного на собственную переработку молока"</t>
  </si>
  <si>
    <t>1)01.01.2016 2)14.03.2013</t>
  </si>
  <si>
    <t>Возмещение части затрат сельхозтоваропроизводителей на 1 килограмм релизованного  и (или) отгруженного на собственную переработку  молока за счет средств федерального и областного бюджетов</t>
  </si>
  <si>
    <t>7.</t>
  </si>
  <si>
    <t>Поддержка племенного животноводства за счет средств областного бюджета</t>
  </si>
  <si>
    <t>1310273270</t>
  </si>
  <si>
    <t>8.</t>
  </si>
  <si>
    <t>Поддержка племенного животноводства за счет средств федерального и областного бюджетов</t>
  </si>
  <si>
    <t>13102R5430</t>
  </si>
  <si>
    <t>9.</t>
  </si>
  <si>
    <t>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бюджета</t>
  </si>
  <si>
    <t>1310373280</t>
  </si>
  <si>
    <t>10.</t>
  </si>
  <si>
    <t>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и федерального бюджетов</t>
  </si>
  <si>
    <t>12.</t>
  </si>
  <si>
    <t>1310373250</t>
  </si>
  <si>
    <t>13.</t>
  </si>
  <si>
    <t>Возмещение части затрат на уплату процентов по инвестиционным кредитам (займам) в агропромышленном комплексе за счет средств федерального и областного бюджетов</t>
  </si>
  <si>
    <t>4) ФЗ от 22.07.2008 №123-ФЗ "Технический регламент о требованиях пожарной безопасности", регламент</t>
  </si>
  <si>
    <t>4) 22.07.2008</t>
  </si>
  <si>
    <t>7) Расп.ПНО  от 14.07.2015 № 1293-р "Об организации  и выполнении мероприятий по построению, внедрению и развитию на территориии НО аппаратно- программного комплекса "Безопасный город" 8) Пост. ПНО от 09.11.2016 № 759 "О единых дежурно- диспетчерских службах муниципальных образований НО"</t>
  </si>
  <si>
    <t>7) 14.07.2015                      8) 09.11.2016</t>
  </si>
  <si>
    <t xml:space="preserve">мероприятия, направленные на создание и развитие системы обеспечения вызова экстренных оперативных служб по единому номеру "112" в городском округе г. Бор </t>
  </si>
  <si>
    <t xml:space="preserve">  03</t>
  </si>
  <si>
    <t xml:space="preserve">  09</t>
  </si>
  <si>
    <t xml:space="preserve"> 2010325230</t>
  </si>
  <si>
    <t>9) Закон Нижегородской области от 26.10.1995 № 16-З "О пожарной безопасности" ст. 6</t>
  </si>
  <si>
    <t>9) 26.10.1995</t>
  </si>
  <si>
    <t>Расходы на обеспечение деятельности единых дежурно - диспетчерских служб городского округа г. Бор</t>
  </si>
  <si>
    <t>2030200590</t>
  </si>
  <si>
    <t>10) 12.05.2016                     11) 04.08.2014</t>
  </si>
  <si>
    <t>создание и оснащение спасательных постов в местах массового отдыха людей</t>
  </si>
  <si>
    <t>2010425240</t>
  </si>
  <si>
    <t>12) Пост. ПНО от 30.12.2016 № 6418 " О единой дежурно- диспетчерской службе город. округа г. Бор НО", в целом</t>
  </si>
  <si>
    <t>12) 30.12.2016</t>
  </si>
  <si>
    <t>14) Пост. Адм. Борского района НО от 17.12.2010 № 115 "О создании МУ АХО органов местного самоуправления", "Устав МУ АХО" в целом;</t>
  </si>
  <si>
    <t>14) 17.12.2010</t>
  </si>
  <si>
    <t>15) Пост. Адм. город.округа г.Бор НО от 21.12.2011 № 7037 "Устав МКУ Управление по делам ГО и ЧС город. округа г. Бор НО" в целом;</t>
  </si>
  <si>
    <t>15) 21.12.2011</t>
  </si>
  <si>
    <t>16) Пост. Адм. город. округа г.Бор НО от 22.12.2011 № 7090 "Устав МКУ город. округа г. Бор НО "Борстройзаказчик" в целом</t>
  </si>
  <si>
    <t>16) 22.12.2011</t>
  </si>
  <si>
    <t>Подготовка и повышение квалификации кадров (обучение семинары)</t>
  </si>
  <si>
    <r>
      <rPr>
        <b/>
        <sz val="10"/>
        <rFont val="Times New Roman"/>
        <family val="1"/>
        <charset val="204"/>
      </rPr>
      <t>МП "Улучшение условий и охраны труда в организациях город. округа г.Бор"</t>
    </r>
    <r>
      <rPr>
        <sz val="10"/>
        <rFont val="Times New Roman"/>
        <family val="1"/>
        <charset val="204"/>
      </rPr>
      <t>, в т.ч. мероприятия по улучшению условий труда (обучение по охране труда и проверке знаний по ОТ)</t>
    </r>
  </si>
  <si>
    <r>
      <rPr>
        <b/>
        <sz val="12"/>
        <rFont val="Times New Roman"/>
        <family val="1"/>
        <charset val="204"/>
      </rPr>
      <t>МП "Комплексные меры противодействия злоупотреблению наркотиками и их незаконному обороту в город. округе г.Бор"</t>
    </r>
    <r>
      <rPr>
        <sz val="12"/>
        <rFont val="Times New Roman"/>
        <family val="1"/>
        <charset val="204"/>
      </rPr>
      <t>, в т. ч.  реализация мероприятий антинаркотической направленности</t>
    </r>
  </si>
  <si>
    <r>
      <rPr>
        <b/>
        <sz val="12"/>
        <rFont val="Times New Roman"/>
        <family val="1"/>
        <charset val="204"/>
      </rPr>
      <t>МП "Патриотическое и духовно - нравственное воспитание в город. округе г. Бор"</t>
    </r>
    <r>
      <rPr>
        <sz val="12"/>
        <rFont val="Times New Roman"/>
        <family val="1"/>
        <charset val="204"/>
      </rPr>
      <t>, в т. ч. расходы на реализацию мероприятий, направленных на духовно - нравственное воспитание в город. округе г. Бор</t>
    </r>
  </si>
  <si>
    <r>
      <rPr>
        <b/>
        <sz val="10"/>
        <rFont val="Times New Roman"/>
        <family val="1"/>
        <charset val="204"/>
      </rPr>
      <t>П/пр. "Борская семья"</t>
    </r>
    <r>
      <rPr>
        <sz val="10"/>
        <rFont val="Times New Roman"/>
        <family val="1"/>
        <charset val="204"/>
      </rPr>
      <t>, в т. ч. мероприятия в области социальной политики (приобретение призов для награждения победителей конкурсов)</t>
    </r>
  </si>
  <si>
    <t>1) Федеральный закон от 06.10.2003 № 131-ФЗ "Об общих принципах организации местного самоуправления в РФ" ст. 16.1;                                          2) Закон НО от 03.02.2010 № 9-З "Об охране труда в НО" гл. 2 ст. 8;                                                   3) ФЗ №149-ФЗ от 27.07.2006 "Об информатизации, информационных технологиях и о защите информации" ст.11;    4) ФЗ № 63-ФЗ от 25.03.2011 "Об электронной подписи" ст. 4, 5, 6, 9</t>
  </si>
  <si>
    <t>1) 01.01.2006                           2) 03.02.2010                      3) 27.07.2006                      4) 25.03.2011</t>
  </si>
  <si>
    <r>
      <rPr>
        <b/>
        <sz val="10"/>
        <rFont val="Times New Roman"/>
        <family val="1"/>
        <charset val="204"/>
      </rPr>
      <t>П/пр. "Безбарьерная среда жизнидеятельности для инвалидов и др. маломобильных граждан город. округа г.Бор"</t>
    </r>
    <r>
      <rPr>
        <sz val="10"/>
        <rFont val="Times New Roman"/>
        <family val="1"/>
        <charset val="204"/>
      </rPr>
      <t>, в т.ч. расходы на реализацию мероприятий, направленных на формирование доступной для инвалидов среды жизнидеятельности (приобретение канцтоваров)</t>
    </r>
  </si>
  <si>
    <r>
      <rPr>
        <b/>
        <sz val="10"/>
        <rFont val="Times New Roman"/>
        <family val="1"/>
        <charset val="204"/>
      </rPr>
      <t>П/пр. "Профилактика социально значимых заболеваний и развитие безвозмездного донорства в город. окруне г.Бор"</t>
    </r>
    <r>
      <rPr>
        <sz val="10"/>
        <rFont val="Times New Roman"/>
        <family val="1"/>
        <charset val="204"/>
      </rPr>
      <t xml:space="preserve">, в т.ч. мероприятия в области здравоохранения (приобретение продуктовых наборов для вручения донорам, буклетов "Обследование на ВИЧ" и брошюр) </t>
    </r>
  </si>
  <si>
    <t>3.1.13.</t>
  </si>
  <si>
    <t>3.1.14.</t>
  </si>
  <si>
    <t>4.1.3.3</t>
  </si>
  <si>
    <r>
      <rPr>
        <b/>
        <sz val="12"/>
        <rFont val="Times New Roman"/>
        <family val="1"/>
        <charset val="204"/>
      </rPr>
      <t>Средства фонда поддержки территории НО</t>
    </r>
    <r>
      <rPr>
        <sz val="12"/>
        <rFont val="Times New Roman"/>
        <family val="1"/>
        <charset val="204"/>
      </rPr>
      <t xml:space="preserve"> </t>
    </r>
    <r>
      <rPr>
        <sz val="11"/>
        <rFont val="Times New Roman"/>
        <family val="1"/>
        <charset val="204"/>
      </rPr>
      <t>на проведение межрайонного выездного бизнес - форума для предпринимателей НО "Время молодых предпринимателей"</t>
    </r>
  </si>
  <si>
    <r>
      <t>Автономная некоммерческая спортивная организация "Красная рамень"</t>
    </r>
    <r>
      <rPr>
        <sz val="12"/>
        <rFont val="Times New Roman"/>
        <family val="1"/>
        <charset val="204"/>
      </rPr>
      <t xml:space="preserve">, </t>
    </r>
    <r>
      <rPr>
        <sz val="10"/>
        <rFont val="Times New Roman"/>
        <family val="1"/>
        <charset val="204"/>
      </rPr>
      <t>в т.ч. мероприятия в рамках п/пр. "Доп. меры адресной поддержки населения и общественных орг-ций город. округа г.Бор"</t>
    </r>
  </si>
  <si>
    <r>
      <rPr>
        <b/>
        <sz val="12"/>
        <rFont val="Times New Roman"/>
        <family val="1"/>
        <charset val="204"/>
      </rPr>
      <t>ОО "Ветераны правоохранительных органов городского округа г.Бор НО"</t>
    </r>
    <r>
      <rPr>
        <sz val="14"/>
        <rFont val="Times New Roman"/>
        <family val="1"/>
        <charset val="204"/>
      </rPr>
      <t xml:space="preserve">, </t>
    </r>
    <r>
      <rPr>
        <sz val="12"/>
        <rFont val="Times New Roman"/>
        <family val="1"/>
        <charset val="204"/>
      </rPr>
      <t>в т.ч.:</t>
    </r>
  </si>
  <si>
    <r>
      <rPr>
        <b/>
        <sz val="12"/>
        <rFont val="Times New Roman"/>
        <family val="1"/>
        <charset val="204"/>
      </rPr>
      <t>Борская городская организация НОО ООО "ВОИ"</t>
    </r>
    <r>
      <rPr>
        <sz val="14"/>
        <rFont val="Times New Roman"/>
        <family val="1"/>
        <charset val="204"/>
      </rPr>
      <t xml:space="preserve">, </t>
    </r>
    <r>
      <rPr>
        <sz val="12"/>
        <rFont val="Times New Roman"/>
        <family val="1"/>
        <charset val="204"/>
      </rPr>
      <t>в т.ч.:</t>
    </r>
  </si>
  <si>
    <r>
      <rPr>
        <b/>
        <sz val="14"/>
        <rFont val="Times New Roman"/>
        <family val="1"/>
        <charset val="204"/>
      </rPr>
      <t>ОО "Ветераны и Инвалиды Боевых Действий городского округа г.Бор НО"</t>
    </r>
    <r>
      <rPr>
        <sz val="14"/>
        <rFont val="Times New Roman"/>
        <family val="1"/>
        <charset val="204"/>
      </rPr>
      <t xml:space="preserve">, </t>
    </r>
    <r>
      <rPr>
        <sz val="10"/>
        <rFont val="Times New Roman"/>
        <family val="1"/>
        <charset val="204"/>
      </rPr>
      <t>в т.ч.: мероприятия в рамках п/пр. "Доп. меры адресной поддержки населения и общественных орг-ций город. округа г.Бор"</t>
    </r>
  </si>
  <si>
    <r>
      <rPr>
        <b/>
        <sz val="12"/>
        <rFont val="Times New Roman"/>
        <family val="1"/>
        <charset val="204"/>
      </rPr>
      <t>Борское городское отделение Нижегородского обл. отделения Общероссийской ОО "Всероссийское общество охраны природы"</t>
    </r>
    <r>
      <rPr>
        <sz val="12"/>
        <rFont val="Times New Roman"/>
        <family val="1"/>
        <charset val="204"/>
      </rPr>
      <t>, в т.ч.: мероприятия в рамках п/пр. "Доп. меры адресной поддержки населения и общественных орг-ций город. округа г.Бор"</t>
    </r>
  </si>
  <si>
    <r>
      <rPr>
        <b/>
        <sz val="12"/>
        <rFont val="Times New Roman"/>
        <family val="1"/>
        <charset val="204"/>
      </rPr>
      <t>ОО "Ветеранов /пенсионеров/ войны, труда Вооружен-ных сил и правоохранительных органов"</t>
    </r>
    <r>
      <rPr>
        <sz val="12"/>
        <rFont val="Times New Roman"/>
        <family val="1"/>
        <charset val="204"/>
      </rPr>
      <t xml:space="preserve">, в т.ч.: </t>
    </r>
  </si>
  <si>
    <t xml:space="preserve"> мероприятия в рамках МП "Патриотическое и духовно-нравственное воспитание граждан в город. округе г.Бор"</t>
  </si>
  <si>
    <t>Проектирование и стр-во (реконструкция) автомобильных дорог общего пользования местного значения мун. образований НО, в т.ч. строительство объектов скоростного внеуличного транспорта</t>
  </si>
  <si>
    <t xml:space="preserve">Стр-во, реконструкция, проектно - изыскательские работы и разработка ПСД объектов кап. строительства </t>
  </si>
  <si>
    <t>Софинансирование капитальных вложений в объекты газоснабжения</t>
  </si>
  <si>
    <t>02103S2850</t>
  </si>
  <si>
    <t xml:space="preserve">02103L5670 </t>
  </si>
  <si>
    <r>
      <t xml:space="preserve">Обеспечение проживающих в город. округе и нуждающихся в жилых помещениях малоимущих граждан жилыми помещениями, орг-ция стр-ва и содержания муниц. жилищного фонда, создание условий для жилищного стр-ва, осуществление муниципального жилищного контроля, в т. ч. </t>
    </r>
    <r>
      <rPr>
        <b/>
        <sz val="10"/>
        <rFont val="Times New Roman"/>
        <family val="1"/>
        <charset val="204"/>
      </rPr>
      <t>расходы на строительство, реконструкцию, проектно - изыскательские работы по отрасли "Жилищно - коммунальное хозяйство"; расходы из резервного фонда на выполнение работ, необходимых для завершения и сдачи многокв. дома д/детей - сирот согласно требованиям госуд. строительного надзора</t>
    </r>
  </si>
  <si>
    <t>0210300010 1710421050</t>
  </si>
  <si>
    <t>Финансовое обеспечение мероприятий по созданию доп. мест д/детей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</si>
  <si>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02104L1590</t>
  </si>
  <si>
    <t>Организация работ по строительству (реконструкции) дошкольных образовательных организаций, включая финансирование работ по строительству объектов</t>
  </si>
  <si>
    <t>02104S2590</t>
  </si>
  <si>
    <r>
      <t xml:space="preserve">Публичные нормативные социальные выплаты гражданам </t>
    </r>
    <r>
      <rPr>
        <sz val="10"/>
        <rFont val="Times New Roman"/>
        <family val="1"/>
        <charset val="204"/>
      </rPr>
      <t>в рамках п/пр. "Доп.меры адресной поддержки населения и общественных организаций городского округа г.Бор", в т.ч.:</t>
    </r>
  </si>
  <si>
    <t xml:space="preserve">10   </t>
  </si>
  <si>
    <r>
      <rPr>
        <b/>
        <sz val="12"/>
        <rFont val="Times New Roman"/>
        <family val="1"/>
        <charset val="204"/>
      </rPr>
      <t>П/пр. "Доп.меры адресной поддержки населения и общественных организаций городского округа г.Бор"</t>
    </r>
    <r>
      <rPr>
        <sz val="14"/>
        <rFont val="Times New Roman"/>
        <family val="1"/>
        <charset val="204"/>
      </rPr>
      <t>, в т. ч. ежемесячная доплата к пенсиям лицам, замещавшим муниципальные должности и лицам, замещавшим должности муниципальной службы городского округа г. Бор</t>
    </r>
  </si>
  <si>
    <t>Осуществление компенсации части затрат на приобретение (строительство) жилья молодым семьям при рождении детей</t>
  </si>
  <si>
    <t>04101S2140</t>
  </si>
  <si>
    <t>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</si>
  <si>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04401S2070</t>
  </si>
  <si>
    <r>
      <rPr>
        <b/>
        <sz val="12"/>
        <rFont val="Times New Roman"/>
        <family val="1"/>
        <charset val="204"/>
      </rPr>
      <t>Непрограммное направление деятельности, в т.ч.</t>
    </r>
    <r>
      <rPr>
        <sz val="14"/>
        <rFont val="Times New Roman"/>
        <family val="1"/>
        <charset val="204"/>
      </rPr>
      <t xml:space="preserve"> </t>
    </r>
    <r>
      <rPr>
        <sz val="12"/>
        <rFont val="Times New Roman"/>
        <family val="1"/>
        <charset val="204"/>
      </rPr>
      <t>Средства фонда поддержки территорий Нижегородской области (материальная помощь)</t>
    </r>
  </si>
  <si>
    <t xml:space="preserve"> 7770322000</t>
  </si>
  <si>
    <r>
      <t xml:space="preserve">Мероприятия в области социальной политики </t>
    </r>
    <r>
      <rPr>
        <sz val="10"/>
        <rFont val="Times New Roman"/>
        <family val="1"/>
        <charset val="204"/>
      </rPr>
      <t>(единовременная выплата на рождение ребенка женщинам, работающим в муниципальных учреждениях образования,  культуры и спорта)</t>
    </r>
  </si>
  <si>
    <t>2.10.</t>
  </si>
  <si>
    <r>
      <t>МКУ "Управление по делам ГО и ЧС городского округа г.Бор",</t>
    </r>
    <r>
      <rPr>
        <sz val="10"/>
        <rFont val="Times New Roman"/>
        <family val="1"/>
        <charset val="204"/>
      </rPr>
      <t xml:space="preserve"> в т.ч. выплата среднемесячного заработка на период трудоустройства работника, гражданского служащего при его увольнении в связи с ликвидацией либо реорганизацией учреждения, иными организационно - штатными мероприятиями, приводящими к сокращению численности или штата учреждения</t>
    </r>
  </si>
  <si>
    <t>1) ФЗ от 06.10.2003 № 131-ФЗ "Об общих принципах организации мест. самоуправления в РФ" ст. 16;  2) Расп. Адм.город.округа г. Бор №370 от 30.08.2018 "Об организационно- штатных мероприятиях МКУ "Управление по делам ГО и ЧС город. округа г.Бор", в целом</t>
  </si>
  <si>
    <t>1) 01.01.2006        2) 01.11.2018</t>
  </si>
  <si>
    <r>
      <rPr>
        <b/>
        <sz val="12"/>
        <rFont val="Times New Roman"/>
        <family val="1"/>
        <charset val="204"/>
      </rPr>
      <t>Непрограммное направление деятельности</t>
    </r>
    <r>
      <rPr>
        <sz val="12"/>
        <rFont val="Times New Roman"/>
        <family val="1"/>
        <charset val="204"/>
      </rPr>
      <t>, в т.ч. прочие выплаты по обязательствам городского округа (выплата денежной премии победителям смотра - конкурса)</t>
    </r>
  </si>
  <si>
    <r>
      <rPr>
        <b/>
        <sz val="14"/>
        <rFont val="Times New Roman"/>
        <family val="1"/>
        <charset val="204"/>
      </rPr>
      <t>Непрограммное направление деятельности</t>
    </r>
    <r>
      <rPr>
        <sz val="14"/>
        <rFont val="Times New Roman"/>
        <family val="1"/>
        <charset val="204"/>
      </rPr>
      <t xml:space="preserve">, в т.ч. прочие выплаты по обязательствам городского округа </t>
    </r>
  </si>
  <si>
    <r>
      <rPr>
        <b/>
        <sz val="14"/>
        <rFont val="Times New Roman"/>
        <family val="1"/>
        <charset val="204"/>
      </rPr>
      <t>Непрограммное направление деятельности</t>
    </r>
    <r>
      <rPr>
        <sz val="14"/>
        <rFont val="Times New Roman"/>
        <family val="1"/>
        <charset val="204"/>
      </rPr>
      <t>, в т. ч. прочие выплаты по обязательствам городского округа (оплата членских взносов, административных штрафов)</t>
    </r>
  </si>
  <si>
    <t xml:space="preserve">                                                             </t>
  </si>
  <si>
    <t>7770451200</t>
  </si>
  <si>
    <t>наименование закупки в рамках мероприятия</t>
  </si>
  <si>
    <t xml:space="preserve">0420151350 </t>
  </si>
  <si>
    <r>
      <rPr>
        <b/>
        <sz val="10"/>
        <rFont val="Times New Roman"/>
        <family val="1"/>
        <charset val="204"/>
      </rPr>
      <t xml:space="preserve">П/пр. "Обеспечение жильем отдельных категорий граждан городского округа г.Бор" </t>
    </r>
    <r>
      <rPr>
        <sz val="10"/>
        <rFont val="Times New Roman"/>
        <family val="1"/>
        <charset val="204"/>
      </rPr>
      <t>в т.ч.: субвенция на обеспечение жильем отдельных категорий граждан, установленных ФХ от 24.11.1995 № 181-ФЗ "О социальной защите инвалидов в РФ"</t>
    </r>
  </si>
  <si>
    <t>0420151760</t>
  </si>
  <si>
    <t>1) Федеральный закон  от 24.11.1995 №181-ФЗ «О социальной защите инвалидов в Российской Федерации» гл. IV ст. 28.2 абз. 5;                                           2) Пост. ПНО от 20.03.2015 № 145 "О внесении изменений в ГП "Обеспечение населения НО доступным и комфортным жильем" утв. пост. ПНО от 30.04.2014 № 302", п. 2.1.2 абз. 2</t>
  </si>
  <si>
    <t>1) 24.11.1995                       2) 20.03.2015</t>
  </si>
  <si>
    <t>0950100190</t>
  </si>
  <si>
    <t>Постановление правительства НО "Об утверждении Положения об оплате труда работников государственных бюджетных и казенных учреждений культуры НО" № 464 от 15.10.2008 г.</t>
  </si>
  <si>
    <t>МКУ "ХЭС учреждений культуры"</t>
  </si>
  <si>
    <t>0910100590</t>
  </si>
  <si>
    <t>0910325220</t>
  </si>
  <si>
    <t>0920100590</t>
  </si>
  <si>
    <t>09201S2090</t>
  </si>
  <si>
    <t>Услуги по проведению культурно-массовых мероприятий и организация досуга населения.Услуги по методическому обеспечению деятельности учреждений культуры.1. Организация мероприятий.2 Организация деятельности клубных формирований и формирований самодеятельного народного творчества.</t>
  </si>
  <si>
    <t>0930100590</t>
  </si>
  <si>
    <t>09301S2090</t>
  </si>
  <si>
    <t>09301S2250</t>
  </si>
  <si>
    <t>Расходы за счет средств из фонда поддержки территорий Правительства Нижегородской области</t>
  </si>
  <si>
    <t>0940100590</t>
  </si>
  <si>
    <t>09401S2250</t>
  </si>
  <si>
    <t>0920223690</t>
  </si>
  <si>
    <t xml:space="preserve">Услуги по проведению культурно-массовых мероприятий и организации досуга населения.                 1.Организация мероприятий
2.Организация деятельности клубных формирований и формирований самодеятельного народного творчества </t>
  </si>
  <si>
    <t xml:space="preserve">Услуга по предоставлению доступа к культурному наследию,находящемуся в пользовании музея Формирование,учет,изучение,обеспечение физического сохранения и безопастности музейных </t>
  </si>
  <si>
    <t>Мероприятия по улучшению условий труда</t>
  </si>
  <si>
    <t>Сохранение и развитие материально-технической базы учреждений дополнительного образования</t>
  </si>
  <si>
    <t>Октябрьский территориальный отдел администрации городского округа г.Бор</t>
  </si>
  <si>
    <t>2.1.1.1</t>
  </si>
  <si>
    <t xml:space="preserve">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Нижегородской области"</t>
  </si>
  <si>
    <t>20201S2190</t>
  </si>
  <si>
    <t>2.1.1.2</t>
  </si>
  <si>
    <t>в рамках МП «Организация и предоставление государственных и муниципальных услуг физическим и юридическим лицам на территории городского округа город Бор Нижегородской области»</t>
  </si>
  <si>
    <t xml:space="preserve"> МКУ "Октябрьский центр обеспечения и содержания территории"</t>
  </si>
  <si>
    <t>2.2.1.1</t>
  </si>
  <si>
    <t xml:space="preserve">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4) Федеральный закон от 06.05.2011 N 100-ФЗ (ред. от 22.02.2017) "О добровольной пожарной охране"                                                                                                            5)постановление от 09.11.2016 № 5242 «Об утверждении муниципальной программы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г.Бор»                                                                                                                            6)ПОСТАНОВЛЕНИЕ от 30.06.2017 № 3608 О внесении изменений в муниципальную программу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утвержденную постановлением администрации городского округа г. Бор  от 09.11.2016  № 5242                                                                                                                                                                                                                                                                  7)постановление от 14.09.2016 № 4368 «Об обеспечении пожарной безопасности объектов и населенных пунктов городского округа г.Бор в осенне-зимний период 2016-2017 годов» 
</t>
  </si>
  <si>
    <t>1)01.01.2006
2)21.12.1994
3)26.10.1995                                                                                                                                                                                                                                                         4)06.05.2011
5) 01.01.2017 6)01.07.2017 7)14.09.201</t>
  </si>
  <si>
    <t>2.2.1.2</t>
  </si>
  <si>
    <t>обеспечение противопожарных мероприятий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Нижегородской области"</t>
  </si>
  <si>
    <t>2.2.1.3</t>
  </si>
  <si>
    <t>Распоряжение администрации городского округа г.Бор № 67 от 15.02.18</t>
  </si>
  <si>
    <t>2.2.1.4</t>
  </si>
  <si>
    <t>обеспечение мероприятий, направленных на содержание дорог, в рамках МП "Содержание и развитие дорожного хозяйства городского округа г.Бор "</t>
  </si>
  <si>
    <t xml:space="preserve">1)01.01.2006,
2)01.01.2003
3)14.12.2008
1)01.01.2006,
2)01.01.2003
3)14.12.2008
</t>
  </si>
  <si>
    <t>2.2.1.5</t>
  </si>
  <si>
    <t>обеспечение мероприятий, направленных на содержание и уборку территории улиц, тротуаров, площадей</t>
  </si>
  <si>
    <t xml:space="preserve"> Реализация  мероприятий, направленных на содержание и уборку территории улиц, тротуаров, площадей</t>
  </si>
  <si>
    <t>2.2.1.6</t>
  </si>
  <si>
    <t>обеспечение мероприятий по озеленению в рамках МП«Развитие сферы  жилищно-коммунального хозяйства городского округа город Бор»</t>
  </si>
  <si>
    <t>2.2.1.7</t>
  </si>
  <si>
    <t>обеспечение мероприятий, направленных на проведение капитального и текущего ремонта объектов благоустройства</t>
  </si>
  <si>
    <t xml:space="preserve"> Реализация мероприятий, направленных на проведение капитального и текущего ремонта объектов благоустройства</t>
  </si>
  <si>
    <t>2.2.1.8</t>
  </si>
  <si>
    <t>обеспечение прочих мероприятий по благоустройству в рамках МП«Развитие сферы  жилищно-коммунального хозяйства городского округа город Бор»</t>
  </si>
  <si>
    <t>2.2.1.9</t>
  </si>
  <si>
    <t>обеспечение мероприятий по приобретению и установке элементов детских и спортивных площадок на территории городского округа г.Бор, основанных на инициативах граждан</t>
  </si>
  <si>
    <t>0540325070</t>
  </si>
  <si>
    <t xml:space="preserve"> МКУ "Октябрьский центр обеспечения и содержания территории" </t>
  </si>
  <si>
    <t>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Нижегородской области"</t>
  </si>
  <si>
    <t xml:space="preserve"> МКУ "Большепикинский центр обеспечения и содержания территории"</t>
  </si>
  <si>
    <t>0810100250</t>
  </si>
  <si>
    <t>обеспечение мероприятий по ремонту дорог в рамках МП "Содержание и развитие дорожного хозяйства городского округа г.Бор "</t>
  </si>
  <si>
    <t>2.2.1.10</t>
  </si>
  <si>
    <t>2.2.1.11</t>
  </si>
  <si>
    <t>2.2.1.12</t>
  </si>
  <si>
    <t>2.2.1.13</t>
  </si>
  <si>
    <t>Другие общегосударственные  вопросы</t>
  </si>
  <si>
    <t>Решение Совета Депутатов № 45 от 29,08,2017 награждение победителей муниципального конкурса лучший сельский населенный пункт</t>
  </si>
  <si>
    <t>2.3</t>
  </si>
  <si>
    <t xml:space="preserve"> МКУ "Большепикинский центр обеспечения и содержания территории" </t>
  </si>
  <si>
    <t>МКУ"Ямновский центр обеспечения и содержания территории", в том числе:</t>
  </si>
  <si>
    <t>Муниципальная программа «Защита населения и территорий от чрезвычайных ситуаций,обеспечение пожарной безопасности людей на водных объектах городского округа г.Бор Нижегородской области на 2017 год»</t>
  </si>
  <si>
    <t xml:space="preserve">1) Закон Нижегородской области "О пожарной безопасности" 16-3 ст.6 от 26.10.1995;     2) "Об общих принципах организации местного самоуправления в Российской Федерации" Закон РФ № 131-ФЗ ст.14 п.1 п.п9 от 06.10.2003;3) Постановление администрации городского округа город Бор Нижегородской области №2306 от 18.05.2015 г "По оплате труда работников муниципальных учреждений городского округа город Бор"                                 </t>
  </si>
  <si>
    <t>1) 26.10.1995;        2) 30.12.2015.                        3).18.05.2015 г</t>
  </si>
  <si>
    <t>Муниципальная программа «Развитие сферы жилищно-коммунального хозяйства городского округа город Бор»</t>
  </si>
  <si>
    <t>Муниципальная программа «Защита населения и территорий от чрезвычайных ситуаций,обеспечение пожарной безопасности людей на водных объектах городского округа г.Бор Нижегородской области»</t>
  </si>
  <si>
    <t>2.2.4</t>
  </si>
  <si>
    <t>Уборка территории и аналогичная деятельность, озеленение</t>
  </si>
  <si>
    <t>2.2.5</t>
  </si>
  <si>
    <t>2.2.6</t>
  </si>
  <si>
    <t>2.2.7</t>
  </si>
  <si>
    <t>реализация проекта поддержки местных инициатив</t>
  </si>
  <si>
    <t>2.2.8.</t>
  </si>
  <si>
    <t xml:space="preserve">Расходы на обеспечение деятельности подведомственных учреждений </t>
  </si>
  <si>
    <t>2.2.9.</t>
  </si>
  <si>
    <t>Муниципальная программа "Содержание и развитие дорожного хозяйства городского округа г.Бор"</t>
  </si>
  <si>
    <t>Реализация мероприятий направленных на ремонт дорог общего пользования,тротуаров и дворовых территорий</t>
  </si>
  <si>
    <t>,1) Закон Нижегородской области "О пожарной безопасности" 16-3 ст.6 от 26.10.1995;     2) "О газоснабжении в РФ " 69-ФЗ ст.19 от 31.03.1999г;                     3) "Об общих принципах организации местного самоуправления в Российской Федерации" Закон РФ № 131-ФЗ ст.14 п.1 п.п9 от 06.10.200</t>
  </si>
  <si>
    <t>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t>
  </si>
  <si>
    <t>Ситниковский территориальный отдел</t>
  </si>
  <si>
    <t>2</t>
  </si>
  <si>
    <t xml:space="preserve">Расходные обязательства по выполнению  муниципальных программ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</si>
  <si>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</si>
  <si>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2.1.4.</t>
  </si>
  <si>
    <t>Иные бюджетные ассигнования</t>
  </si>
  <si>
    <t>Дорожное хозяйство (дорожные фонды)</t>
  </si>
  <si>
    <t>Содержание дорог общего пользования, тротуаров.</t>
  </si>
  <si>
    <t xml:space="preserve">0810124100, 
</t>
  </si>
  <si>
    <t>Мероприятия по ремонту дорог общего пользования, тротуаров и дворовых территорий в рамках реализации проектов по поддержке местных инициатив</t>
  </si>
  <si>
    <t>Благоустройство</t>
  </si>
  <si>
    <t>Реализация мероприятий, направленных на уличное освещение</t>
  </si>
  <si>
    <t>Реализация мероприятий, направленных на содержание и уборку территорий улиц, тротуаров, площадей</t>
  </si>
  <si>
    <t>2.3.3</t>
  </si>
  <si>
    <t>2.3.4</t>
  </si>
  <si>
    <t>Реализация мероприятий, направленных на проведение каписального и текущего ремонта объектов благоустройства</t>
  </si>
  <si>
    <t>2.3.5.</t>
  </si>
  <si>
    <t>Реализация мероприятий, направленных на соднржание кладбищ</t>
  </si>
  <si>
    <t>2.3.6</t>
  </si>
  <si>
    <t>Содержание и развитие объктов благоустройства</t>
  </si>
  <si>
    <t>Другие вопросы в области жилищно-коммунального хозяйства</t>
  </si>
  <si>
    <t>2.4.1.</t>
  </si>
  <si>
    <t>2.4.2.</t>
  </si>
  <si>
    <t>2.4.3.</t>
  </si>
  <si>
    <t xml:space="preserve">05.08.2000 г. (действующая редакция от 03.07.16 г.)                                                                                                </t>
  </si>
  <si>
    <t>Реализация мероприятий, направленных  на содержание дорог общего пользования, тротуаров</t>
  </si>
  <si>
    <t>Реализация мероприятий, направленных на проведение капитального и текущего ремонта объектов благоустройства</t>
  </si>
  <si>
    <t>Реализация мероприятий, направленных на содержание кладбищ</t>
  </si>
  <si>
    <t>Расхорды на обеспечение деятельности подведомственных учреждений</t>
  </si>
  <si>
    <t>Выплаты персоналу МКУ "Центр обеспечения  и содержания территории Память Парижской Коммуны"</t>
  </si>
  <si>
    <t>На обеспечение мероприятий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t>
  </si>
  <si>
    <t xml:space="preserve">202010590 </t>
  </si>
  <si>
    <t>На обеспечение деятельности МКУ "Центр обеспечения  и содержания территории Память Парижской Коммуны"  Расходы на обеспечение деятельности подведомственных учреждений</t>
  </si>
  <si>
    <t xml:space="preserve">Закупка товаров, работ, услуг в целях содержания МКУ "Центр обеспечения  и содержания территории Память Парижской Коммуны" </t>
  </si>
  <si>
    <t>2.2.10</t>
  </si>
  <si>
    <t>2.3.1</t>
  </si>
  <si>
    <t xml:space="preserve">Иные расходы МКУ "Центр обеспечения  и содержания территории Память Парижской Коммуны" </t>
  </si>
  <si>
    <t>2.3.1.1</t>
  </si>
  <si>
    <t xml:space="preserve">2020100590  </t>
  </si>
  <si>
    <t>2.3.1.2</t>
  </si>
  <si>
    <t>Останкинский территориальный отдел администрации городского округа г.Бор</t>
  </si>
  <si>
    <t>2.2.3</t>
  </si>
  <si>
    <t>2.2.8</t>
  </si>
  <si>
    <t>2.2.9</t>
  </si>
  <si>
    <t xml:space="preserve"> МКУ "Краснослободский центр обеспечения и содержания территории"</t>
  </si>
  <si>
    <t>Реализация мероприятия направленных на содержание и уборку территорий улиц, тротуаров, площадей</t>
  </si>
  <si>
    <t xml:space="preserve"> МКУ "Краснослободский центр обеспечения и содержания территории" </t>
  </si>
  <si>
    <t>2.3.1.4</t>
  </si>
  <si>
    <t xml:space="preserve">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5)Федеральный закон "Об охране окружающей среды"7-ФЗ ст.16, п.п.1.3 от 10.01.2002;    6)Поставление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7) Решние Совета депутатов от 30.09.2010 г №39
Об утверждении Положения
о муниципальной службе 
в городском округе город Бор
                                  </t>
  </si>
  <si>
    <t>1) 10.10.2003;    2) 03.08.2007;   3) 02.03.2007;   4) 30.12.2015;   5)25.09.1997;    6)10.01.2002;    7)20.08.1992       8)30.09.2010</t>
  </si>
  <si>
    <t>777 02 26000</t>
  </si>
  <si>
    <t>02020100590</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</si>
  <si>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 4)Постановление администрации городского округа г.Бор  № 2306 от 18.05.15г "По оплате труда муниципальных учреждений городского округа г.Бор"  5)Постановление администрации городского округа город Бор Нижегородской области №5592 от 25.11.2016 "Об изменении типа и наименования муниципального бюджетного учреждения "Кантауровский центр обеспечения и содержания территории"                                  </t>
  </si>
  <si>
    <t xml:space="preserve">1) 26.10.1995;  2) 01.01.2016;    3) 31.09.1999;   </t>
  </si>
  <si>
    <t>2.2.7.</t>
  </si>
  <si>
    <t>Безопасность дорожного движения</t>
  </si>
  <si>
    <t>2.2.11</t>
  </si>
  <si>
    <t>2.2.12</t>
  </si>
  <si>
    <t>Расходы за счет средств из резервного фонда администрации городского округа город Бор</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</si>
  <si>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t>
  </si>
  <si>
    <t>2.2.15</t>
  </si>
  <si>
    <t>2.2.16</t>
  </si>
  <si>
    <t>Обеспечение уличного освещения</t>
  </si>
  <si>
    <t>Проведение мероприятия "день села Кантаурово"</t>
  </si>
  <si>
    <t xml:space="preserve">1. соглашение №44/Д/1-2017 от 29.05.2017г.                                 2. соглашение №44/Д/1-2018 от 14.09.2018г.                              3.Муниципальный контракт №828699 от 07.11.17г.                                          4.муниципальный контракт №834855 от 07.12.2017г.                                         5.Муниципальный контракт №1038663 от 11.09.2018г.                                            </t>
  </si>
  <si>
    <t>д.б</t>
  </si>
  <si>
    <t>367</t>
  </si>
  <si>
    <t>Исполнитель: Хализова Т.П</t>
  </si>
  <si>
    <t>тел.8-83159-37113</t>
  </si>
  <si>
    <t>06 
13</t>
  </si>
  <si>
    <t>1710725130
24106S2300</t>
  </si>
  <si>
    <t>Обеспечение проведения выборов и референдумов</t>
  </si>
  <si>
    <t>7770200905</t>
  </si>
  <si>
    <t>Пенсии, пособия, выплачиваемые работодателями, нанимателями бывшим работникам</t>
  </si>
  <si>
    <t>1750100190</t>
  </si>
  <si>
    <t>2.2.11.</t>
  </si>
  <si>
    <t>2.2.13</t>
  </si>
  <si>
    <t>2.2.14</t>
  </si>
  <si>
    <t>Коммунальное хозяйство,расходы на ликвидацию свалок и объектов размещения отходов</t>
  </si>
  <si>
    <t>Расходы на ликвидацию свалок и объектов размещения отходов</t>
  </si>
  <si>
    <t>05401S2290</t>
  </si>
  <si>
    <t>1).О санитарной очистке территории НО от ТБО" Постановление правительства Нижегородской области №253 от 30.09.05г.;      2)."Об охране окрухающей среды" 7ФЗ от 10.01.02г. ФЗ Правительства Нижегородской области;                                                         3) "Об отходах производства и потребления" 89-ФЗ от 24.06.98 ФЗ Правительства Нижегородской области;                                  4) "Об утверждении типовых Правил санитарного содержания территории,организаций уборки и обеспечения чистоты и порядка на территории НО " №309 от 12.12.05.Постановление Правительства НО   5) "Об утверждении правил благоустройства,обеспечения чистоты и порядка на территории городского округа г.Бор НО №98 от 13.12.13гю Решение Совета депутатов</t>
  </si>
  <si>
    <t>1).30.09.2005    2) 10.01.02       3) 24.06.98        4) 12.12.05       5)13.12.13</t>
  </si>
  <si>
    <t xml:space="preserve">1,2,3,4,5) Не установлено.       </t>
  </si>
  <si>
    <t>2.2.17</t>
  </si>
  <si>
    <t>обеспечение мероприятий по ликвидции свалок и размещения отходов в рамках МП«Развитие сферы  жилищно-коммунального хозяйства городского округа город Бор»</t>
  </si>
  <si>
    <t>Реализация мероприятий, направленных на ликвидцию свалок и размещения отходов</t>
  </si>
  <si>
    <t>обеспечение мероприятий по уличному освещению в рамках МП«Развитие сферы  жилищно-коммунального хозяйства городского округа город Бор»</t>
  </si>
  <si>
    <t>обеспечение мероприятий по ликвидация несанкционированных свалокв рамках МП«Развитие сферы  жилищно-коммунального хозяйства городского округа город Бор»</t>
  </si>
  <si>
    <t>обеспечение мероприятий по содержанию кладбищ в рамках МП«Развитие сферы  жилищно-коммунального хозяйства городского округа город Бор»</t>
  </si>
  <si>
    <t>обеспечение мероприятиий по приобретению и установке элементов детских и спортивных площадок на территории городского округа г.Бор, основанных на инициативах граждан в рамках МП«Развитие сферы  жилищно-коммунального хозяйства городского округа город Бор»</t>
  </si>
  <si>
    <t>Реализация мероприятиий по приобретению и установке элементов детских и спортивных площадок на территории городского округа г.Бор, основанных на инициативах граждан</t>
  </si>
  <si>
    <t>обеспечение деятельности подведомственных учреждений в рамках МП «Организация и предоставление государственных и муниципальных услуг физическим и юридическим лицам на территории городского округа город Бор Нижегородской области»</t>
  </si>
  <si>
    <t>обеспечения и содержания территории" в рамках МП «Организация и предоставление государственных и муниципальных услуг физическим и юридическим лицам на территории городского округа город Бор Нижегородской области»</t>
  </si>
  <si>
    <t>1.2</t>
  </si>
  <si>
    <t>2.1.2</t>
  </si>
  <si>
    <t>4.1.1.3</t>
  </si>
  <si>
    <t xml:space="preserve">1) Федеральный закон от 06.10.2003 № 131-ФЗ "Об общих принципах организации местного самоуправления в Российской Федерации" ст. 34, п. 9
2) Федеральный закон от 02.03.2007 № 25-ФЗ "О муниципальной службе в Российской Федерации"ст. 22, п. 2
3) Закон Нижегородской области от 03.08.2007 № 99-З "О муниципальной службе в Нижегородской области", Ст. 38, абз.1
4) Закон Нижегородской области от 10.10.2003 № 93-З "О денежном содержании лиц, замещающих муниципальные должности в Нижегородской области",Ст.6
</t>
  </si>
  <si>
    <t>1)06.10.2006,                         
2)02.03.2007, 3)03.08.2007.
4)10.10.2003</t>
  </si>
  <si>
    <t>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t>
  </si>
  <si>
    <t xml:space="preserve">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4) Федеральный закон от 06.05.2011 N 100-ФЗ (ред. от 22.02.2017) "О добровольной пожарной охране"                                                                                                                           </t>
  </si>
  <si>
    <t xml:space="preserve">1)06.10.2003
2)21.12.1994
3)26.10.1995                                                                                                                                                                                                                                                         4)06.05.2011
</t>
  </si>
  <si>
    <t>в рамках МП  "Развитие сферы жилищно-коммунального хозяйства городского округа г. Бор"</t>
  </si>
  <si>
    <t xml:space="preserve">1) Федеральный закон от 06.10.2003 № 131-ФЗ "Об общих принципах организации местного самоуправления в Российской Федерации" ст. 14, п. 1, п.п. 22                2) Федеральный закон  "Бюджетный кодекс РФ" от  31.07.1998 "№ 145-фз"                                                                                                                                                                   </t>
  </si>
  <si>
    <t>1) 06.10.2003                       2) 31.07.1998</t>
  </si>
  <si>
    <t xml:space="preserve">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4) Федеральный закон от 06.05.2011 N 100-ФЗ (ред. от 22.02.2017) "О добровольной пожарной охране"                                                                                                                                                                                           
</t>
  </si>
  <si>
    <t xml:space="preserve">1)06.10.2006
2)21.12.1994
3)26.10.1995                                                                                                                                                                                                                                                         4)06.05.2011
</t>
  </si>
  <si>
    <t>в рамках МП "Содержание и развитие дорожного хозяйства городского округа город Бор"</t>
  </si>
  <si>
    <t xml:space="preserve">1)06.10.2003,
2)01.01.2003
3)14.12.2008
</t>
  </si>
  <si>
    <t>в рамках МП "Содержание и развитие объектов благоустройства городского округа город Бор"</t>
  </si>
  <si>
    <t>1) Федеральный закон от 10.01.2002 № 7-ФЗ"Об охране окружающей среды" ст.7 п.3   2) Федеральный закон  от 24.06.1998 № 89-ФЗ "Об отходах производства и потребления" ст.2 п.6  3) Об утверждении типовых Правил санитарного содержания  территорий организации уборки и обеспечении чистоты и порядка НО</t>
  </si>
  <si>
    <t>в рамках МП "Развитие сферы жилищно-коммунального хозяйства городского округа г.Бор"</t>
  </si>
  <si>
    <t>Территориальный отдел администрации городского округа г.Бор в пос.память Парижской Коммуны</t>
  </si>
  <si>
    <t xml:space="preserve">1) Федеральный закон от 06.10.2003 №131-ФЗ «Об общих принципах организации местного самоуправления в Российской Федерации» ст.34 п.9          2) Федеральный закон от 02.03.2007 № 25-ФЗ «О муниципальной службе в Российской Федерации» ст.22 п.2                                                                           3) Закон Нижегородской области от 03.08.2007 № 99-З «О муниципальной службе в Нижегородской области»                                      4) Постановление №2306 от 18.05.2015г. "Об оплате труда работников муниципальных учреждений городского округа г. Бор Нижегородской области" (с изменениями)   </t>
  </si>
  <si>
    <t xml:space="preserve">1) 01.01.2006г (С изменения и дополнениями вступ.в силу с 19.08.2018г.)                      2) 01.06.2007                3) 25.08.2007     </t>
  </si>
  <si>
    <t>1) 01.01.2006             2) 05.01.1995                       3) 15.11.1995</t>
  </si>
  <si>
    <t xml:space="preserve">1) Федеральный Закон 131-ФЗ "Об общих принципах организации местного самоуправления в Российской Федерации" ст.14   2) Постановление правительства РФ от 05.12.2006 № 748 "Об утверждении типового концессионного соглашения в отношении систем коммунальной инфраструктуры и иных объектов коммунального хозяйства, в том числе объектов водо-, тепло-, газо- и энергосбережения, водоотведения, очистки сточных вод, переработки и утилизации (захоронения) бытовых отходов, объектов, предназначенных для освещения территорий городских и сельских поселений, объектов, предназначенных для благоустройства территорий, а также объектов социально-бытового назначения"          3) Закон Нижегородской области от 02.08.2007 № 88-З "О государственном надзоре в сфере благоустройства на территории Нижегородской области"                        4) Закон Нижегородской области от 10.09.2010г. № 144-З "О чистоте и порядке на территории Нижегородской области"                                                      5) Постановление Правительства Нижегородской области от 11.12.2009г. № 919 "Об утверждении типовых Правил санитарного содержания территорий, организации уборки и обеспечения чистоты и порядка на территории Нижегородской области"                           2013 №98 "Об утверждени и правил чистоты и порядка на территории городского округа город Бор Нижегородской области" </t>
  </si>
  <si>
    <t xml:space="preserve">1) 01.01.2006                                  2) 05.12.2006               3) 02.08.2007              4) 10.09.2010                                   5) 11.12.2009               </t>
  </si>
  <si>
    <t>На обеспечение мероприятий в рамках МП "Развитие сферы жилищно-коммунального хозяйства городского округа г.Бор" Реализация мероприятий направленных на прочие расходы по благоустройству</t>
  </si>
  <si>
    <t xml:space="preserve">1) Федеральный Закон 131-ФЗ "Об общих принципах организации местного самоуправления в Российской Федерации" ст.14   2) Постановление правительства РФ от 05.12.2006 № 748 "Об утверждении типового концессионного соглашения в отношении систем коммунальной инфраструктуры и иных объектов коммунального хозяйства, в том числе объектов водо-, тепло-, газо- и энергосбережения, водоотведения, очистки сточных вод, переработки и утилизации (захоронения) бытовых отходов, объектов, предназначенных для освещения территорий городских и сельских поселений, объектов, предназначенных для благоустройства территорий, а также объектов социально-бытового назначения"          3) Закон Нижегородской области от 02.08.2007 № 88-З "О государственном надзоре в сфере благоустройства на территории Нижегородской области"                        4) Закон Нижегородской области от 10.09.2010г. № 144-З "О чистоте и порядке на территории Нижегородской области"                                                      5) Постановление Правительства Нижегородской области от 11.12.2009г. № 919 "Об утверждении типовых Правил санитарного содержания территорий, организации уборки и обеспечения чистоты и порядка на территории Нижегородской области"                      </t>
  </si>
  <si>
    <t xml:space="preserve">1) 01.01.2006                                  2) 05.12.2006               3) 02.08.2007              4) 10.09.2010                                   5) 11.12.2009                </t>
  </si>
  <si>
    <t xml:space="preserve">На обеспечение мероприятий в рамках МП "Развитие сферы жилищно-коммунального хозяйства городского округа г.Бор" </t>
  </si>
  <si>
    <t>На обеспечение мероприятий в рамках МП "Развитие сферы жилищно-коммунального хозяйства городского округа г.Бор"</t>
  </si>
  <si>
    <t>1) 01.01.2006                          2) 05.01..1995                       3) 15.11.1995</t>
  </si>
  <si>
    <t>4.1.1.7</t>
  </si>
  <si>
    <t>Пособие при сокращении</t>
  </si>
  <si>
    <t>1) Распоряжение администрации городского округа г. Бор Нижегородской области № 451 от 30.10.2015г. "Об организационно-штатных мероприятиях"</t>
  </si>
  <si>
    <t>1) 01.01.2016г.</t>
  </si>
  <si>
    <t>2.1.5.</t>
  </si>
  <si>
    <t>2.2.5.</t>
  </si>
  <si>
    <t>2.3.8</t>
  </si>
  <si>
    <t>2.3.9</t>
  </si>
  <si>
    <t>2.3.10</t>
  </si>
  <si>
    <t>2.3.11</t>
  </si>
  <si>
    <t>2.4.5</t>
  </si>
  <si>
    <t>4.1.2.5</t>
  </si>
  <si>
    <t>4.1.2.6</t>
  </si>
  <si>
    <t>Вывоз ТБО</t>
  </si>
  <si>
    <t xml:space="preserve"> в рамках МП «Организация и предоставление государственных и муниципальных услуг физическим и юридическим лицам на территории городского округа город Бор Нижегородской области»</t>
  </si>
  <si>
    <t>Неклюдовский территориальный отдел администрации городского округа г.Бор</t>
  </si>
  <si>
    <t>Выплаты персоналу органа местного самоуправления, расходы на обеспечение функций местного самоуправления</t>
  </si>
  <si>
    <t>МКУ "Неклюдовский центр обеспечения и содержания территории"</t>
  </si>
  <si>
    <t xml:space="preserve"> МКУ "Неклюдовский центр обеспечения и содержания территории"</t>
  </si>
  <si>
    <t>обеспечение мероприятий по приобретению и установке элементов детских и спортивных площадок на территории городского округа г.Бор</t>
  </si>
  <si>
    <t xml:space="preserve"> МКУ "Неклюдовский центр обеспечения и содержания территории" </t>
  </si>
  <si>
    <t>Совет депутатов городского округа город Бор</t>
  </si>
  <si>
    <t>24106S2300</t>
  </si>
  <si>
    <t>09501S2090</t>
  </si>
  <si>
    <t>09502S2190</t>
  </si>
  <si>
    <t>09502S2090</t>
  </si>
  <si>
    <t xml:space="preserve"> 09101S2190</t>
  </si>
  <si>
    <t>09302L4670</t>
  </si>
  <si>
    <t>09101S2090</t>
  </si>
  <si>
    <t>09401S2090</t>
  </si>
  <si>
    <t>Расходы на капитальный ремонт и ремонтно-реставрационные работы муниципальных учреждений культуры за счет субсидии из областного бюджета</t>
  </si>
  <si>
    <t>09102S2150</t>
  </si>
  <si>
    <t>Сохранение и развитие материально-технической базы муниципальных музеев</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</si>
  <si>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</si>
  <si>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09302L5190</t>
  </si>
  <si>
    <t>1.2.1</t>
  </si>
  <si>
    <t>3.1.6</t>
  </si>
  <si>
    <t>Расходы на обеспечение доступа к системе электронного документооборота</t>
  </si>
  <si>
    <t>811</t>
  </si>
  <si>
    <t>14.</t>
  </si>
  <si>
    <t>Возмещение части затрат на приобретение оборудования и техники за счет средств областного бюджета</t>
  </si>
  <si>
    <t>1310773220</t>
  </si>
  <si>
    <t xml:space="preserve">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Постановление Правительства Нижегородской области от 15.12.2015 N 834 "Положение о порядке предоставления субсидий на возмещение части затрат на приобретение оборудования и техники"</t>
  </si>
  <si>
    <t>1)01.01.2006 2)15.12.2015</t>
  </si>
  <si>
    <t>03   03</t>
  </si>
  <si>
    <t>09  10</t>
  </si>
  <si>
    <t>мероприятия, направленные на обслуживание и содержание муниципального сегмента  региональной автоматизированной системы централизованного оповещения населения (МАСЦО)</t>
  </si>
  <si>
    <t>Средства резервного фонда администрации городского округа г.Бор (на оплату расходов связанных с похоронами Почетных граждан город. округа г. Бор)</t>
  </si>
  <si>
    <t xml:space="preserve">01    </t>
  </si>
  <si>
    <t xml:space="preserve">13   </t>
  </si>
  <si>
    <r>
      <rPr>
        <b/>
        <sz val="12"/>
        <rFont val="Times New Roman"/>
        <family val="1"/>
        <charset val="204"/>
      </rPr>
      <t>Непрограммное направление деятельности</t>
    </r>
    <r>
      <rPr>
        <sz val="12"/>
        <rFont val="Times New Roman"/>
        <family val="1"/>
        <charset val="204"/>
      </rPr>
      <t xml:space="preserve">, в т.ч. прочие выплаты по обязательствам городского округа </t>
    </r>
    <r>
      <rPr>
        <sz val="10"/>
        <rFont val="Times New Roman"/>
        <family val="1"/>
        <charset val="204"/>
      </rPr>
      <t>(оплата услуг за предоставление статистической информации; общегородские мероприятия)</t>
    </r>
  </si>
  <si>
    <r>
      <t xml:space="preserve">Прочие выплаты по обязательствам городского округа </t>
    </r>
    <r>
      <rPr>
        <sz val="10"/>
        <rFont val="Times New Roman"/>
        <family val="1"/>
        <charset val="204"/>
      </rPr>
      <t>(корректировка и актулизация действующего Генерального плана городского округа и правил землепользования и застройки)</t>
    </r>
  </si>
  <si>
    <r>
      <rPr>
        <b/>
        <sz val="12"/>
        <rFont val="Times New Roman"/>
        <family val="1"/>
        <charset val="204"/>
      </rPr>
      <t>Общественный Благотворительный детский фонд городского округа г.Бор НО "Виктория"</t>
    </r>
    <r>
      <rPr>
        <sz val="14"/>
        <rFont val="Times New Roman"/>
        <family val="1"/>
        <charset val="204"/>
      </rPr>
      <t xml:space="preserve">, </t>
    </r>
    <r>
      <rPr>
        <sz val="10"/>
        <rFont val="Times New Roman"/>
        <family val="1"/>
        <charset val="204"/>
      </rPr>
      <t xml:space="preserve">в т.ч.: </t>
    </r>
  </si>
  <si>
    <t>04   05   06</t>
  </si>
  <si>
    <t>12  02  02</t>
  </si>
  <si>
    <t>Реализация мероприятий по сокращению доли загрязнения сточных вод</t>
  </si>
  <si>
    <t>Непрограммные расходы местного бюджета, в рамках реализации проектов по поддержке местных инициатив</t>
  </si>
  <si>
    <t>77705S2600</t>
  </si>
  <si>
    <t>05   05</t>
  </si>
  <si>
    <t>03  03</t>
  </si>
  <si>
    <t>0210300010 02103S2450</t>
  </si>
  <si>
    <t>021P25159A</t>
  </si>
  <si>
    <t>021P2S259A</t>
  </si>
  <si>
    <t>021P25232A</t>
  </si>
  <si>
    <t>Расходы на строительство зданий общеобразовательных организаций (капитальные вложения в объекты государственной (муниципальной) собственности)</t>
  </si>
  <si>
    <t>04101L4970</t>
  </si>
  <si>
    <r>
      <t xml:space="preserve">МП "Защита населения и территории от чрезвычайных ситуаций, обеспечение пожарной безопасности и безопасности людей на водных объектах городского округа г.Бор", </t>
    </r>
    <r>
      <rPr>
        <sz val="14"/>
        <color indexed="8"/>
        <rFont val="Times New Roman"/>
        <family val="1"/>
        <charset val="204"/>
      </rPr>
      <t xml:space="preserve">в т. ч.: </t>
    </r>
  </si>
  <si>
    <t xml:space="preserve">1) 01.01.2013                     2) 01.01.2016                      </t>
  </si>
  <si>
    <t>Реконструкция муниципального сегмента региональной автоматизированной системы централизованного оповещения населения НО (МАСЦО)</t>
  </si>
  <si>
    <t>20103S2370</t>
  </si>
  <si>
    <t>0420151340</t>
  </si>
  <si>
    <t>Управление физической культуры и спорта</t>
  </si>
  <si>
    <t>4.1.1.2</t>
  </si>
  <si>
    <t>0130324920</t>
  </si>
  <si>
    <t>4.2.1.3</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</si>
  <si>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</si>
  <si>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утверждение правил благоустройства территории городского округа, осуществление контроля за их соблюдением</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</si>
  <si>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</si>
  <si>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0840100590</t>
  </si>
  <si>
    <t>0840200590</t>
  </si>
  <si>
    <t>Организация благоустройства</t>
  </si>
  <si>
    <t>регулирование численности безнадзорных животных</t>
  </si>
  <si>
    <t>4.1.2.1</t>
  </si>
  <si>
    <t>4.1.2.2</t>
  </si>
  <si>
    <t>0810124110</t>
  </si>
  <si>
    <t>Мероприятия по сносу аварийных многоквартирных жилых домов, признанных таковыми после 01.01.2012г</t>
  </si>
  <si>
    <t>0540174700</t>
  </si>
  <si>
    <t>05401S2670</t>
  </si>
  <si>
    <t>261F25555A</t>
  </si>
  <si>
    <t>261F2S257A</t>
  </si>
  <si>
    <t>2610225140</t>
  </si>
  <si>
    <t>0520110220</t>
  </si>
  <si>
    <t>0520111220</t>
  </si>
  <si>
    <t>0550225120</t>
  </si>
  <si>
    <t>1.1.1</t>
  </si>
  <si>
    <t>1. Предоставление субсидий бюджетным и автономным учреждениям, включая субсидии на финансовое обеспечение выполнения ими муниципального задания (за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t>
  </si>
  <si>
    <t>1.1. Предоставление субсидий бюджетным учреждениям</t>
  </si>
  <si>
    <t>1.1.2.1</t>
  </si>
  <si>
    <t>24.12.2017г.</t>
  </si>
  <si>
    <t>0430100250</t>
  </si>
  <si>
    <t>0150100190</t>
  </si>
  <si>
    <t xml:space="preserve">1)статья 50 Федерального Закона от 27.07.2004 № 79-ФЗ "О государственной гражданской службе Российской Федерации"       2)Закон Нижегородской области от 03.08.2007  №  99-З " О муниципальной службе в  Нижегородской области"                               3) часть 1 статьи 26 Положения "О муниипальной  службе в городском округе г.Бор"                                          </t>
  </si>
  <si>
    <t xml:space="preserve">                                                                                                                                                                                                                                                                                                                                                                                            30.09.2010 №39</t>
  </si>
  <si>
    <t>0150100590</t>
  </si>
  <si>
    <t>МКУ "Бухгалтерия образования"</t>
  </si>
  <si>
    <t xml:space="preserve">ИМЦ </t>
  </si>
  <si>
    <t>Приобретение путевок, возмещение части расходов по приобретению путевок в загородные детские оздоровительно-образовательные центры (лагеря) Нижегородской области, оплата стоимости набора продуктов питания в лагерях с дневным пребыванием детей, организованных на базе образовательных учреждений округа 
(пришкольные лагеря)и проведение культурно- массовых мероприятий в пришкольных лагерях</t>
  </si>
  <si>
    <t>Расходы на внедрение нового модуля автоматизированной информационной системы государственного банка данных о детях, оставшихся без попечения родителей за счет средств иных межбюджетных трансфертов областного бюджета</t>
  </si>
  <si>
    <t>0150274100</t>
  </si>
  <si>
    <t>3.1.7</t>
  </si>
  <si>
    <t>3.1.8</t>
  </si>
  <si>
    <t>4.1.1.1</t>
  </si>
  <si>
    <t>Присмотр и уход</t>
  </si>
  <si>
    <t xml:space="preserve">0120100590 </t>
  </si>
  <si>
    <t>Обеспечение функционирования модели персонифицированного финансирования дополнительного образования детей</t>
  </si>
  <si>
    <t>0130100591</t>
  </si>
  <si>
    <t>Расходы на повышение оплаты труда педагогических работников муниципальных организаций дополнительного образования</t>
  </si>
  <si>
    <t xml:space="preserve"> 0130324920</t>
  </si>
  <si>
    <t>01602S2180</t>
  </si>
  <si>
    <t>Расходы на реализацию мероприятий по созданию в дошкольных 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</si>
  <si>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4.1.2.7</t>
  </si>
  <si>
    <t>4.1.2.8</t>
  </si>
  <si>
    <t>4.1.2.9</t>
  </si>
  <si>
    <t>4.1.2.10</t>
  </si>
  <si>
    <t>4.1.2.11</t>
  </si>
  <si>
    <t>4.1.2.12</t>
  </si>
  <si>
    <t>4.1.2.13</t>
  </si>
  <si>
    <t>4.1.2.14</t>
  </si>
  <si>
    <t xml:space="preserve"> 01602S2180</t>
  </si>
  <si>
    <t>4.1.2.15</t>
  </si>
  <si>
    <t>Расходы на проведение ремонтных работ в целях обеспечения безопасности жизнедеятельности в муниципальных образовательных организациях в рамках подготовки к новому учебному году</t>
  </si>
  <si>
    <t>0160374150</t>
  </si>
  <si>
    <t>4.1.2.16</t>
  </si>
  <si>
    <t>4.1.2.17</t>
  </si>
  <si>
    <t>4.1.2.18</t>
  </si>
  <si>
    <t>4.1.2.19</t>
  </si>
  <si>
    <t>4.1.2.20</t>
  </si>
  <si>
    <t xml:space="preserve">1)статья 5, 28 Федарального закона " Об образовании  в Российской Федерации" № 273- ФЗ от 29.12.2012                         2) Постановление Правительства Нижегородской области  "Об организации отдыха, оздоровления и занятости детей и молодежи Нижегородской области"                                              </t>
  </si>
  <si>
    <t>Организация отдыха детей и молодежи</t>
  </si>
  <si>
    <t>Мероприятия в области образования в рамках муниципальной программы "Развитие образования в городском округе город Бор на 2018 год"</t>
  </si>
  <si>
    <t xml:space="preserve">Мероприятия в рамках муниципальной программы «Противодействие коррупции на территории городского округа г. Бор»  </t>
  </si>
  <si>
    <t>1910100600</t>
  </si>
  <si>
    <t>4.1.2.29</t>
  </si>
  <si>
    <t>Мероприятия в области социальной политики в рамках муниципальной подпрограммы  "Борская семья"</t>
  </si>
  <si>
    <t>4.2.1.1</t>
  </si>
  <si>
    <t>4.2.1.2</t>
  </si>
  <si>
    <t>4.2.1.4</t>
  </si>
  <si>
    <t>4.2.1.5</t>
  </si>
  <si>
    <t>4.2.1.6</t>
  </si>
  <si>
    <t>Реализация основных общеобразовательных программ начального общего, основного общего, основного среднего образования</t>
  </si>
  <si>
    <t>4.2.2.1</t>
  </si>
  <si>
    <t>4.2.2.2</t>
  </si>
  <si>
    <t>4.2.2.3</t>
  </si>
  <si>
    <t>4.2.2.4</t>
  </si>
  <si>
    <t>4.2.2.5</t>
  </si>
  <si>
    <t>4.2.2.6</t>
  </si>
  <si>
    <t xml:space="preserve">  0130324920</t>
  </si>
  <si>
    <t>4.2.2.7</t>
  </si>
  <si>
    <t>4.2.2.8</t>
  </si>
  <si>
    <t xml:space="preserve">1) Постановление администрации городского округа г.Бор «Об утверждении порядка разработки, утверждения, реализации и оценки эффективности муниципальных программ городского округа город Бор и методических рекомендаций по разработке и реализации муниципальных программ городского округа г.Бор» </t>
  </si>
  <si>
    <t>Внедрение инновационных образовательных программ в муниципальные общеобразовательные организации, прошедшим процедуру конкурсного отбора бщеобразовательных организаций Нижегородской области, за счет средств областного бюджета, полученных в виде грантов Губернатора Нижегородской области</t>
  </si>
  <si>
    <t>0120474300</t>
  </si>
  <si>
    <t>4.2.2.13</t>
  </si>
  <si>
    <t>4.2.2.14</t>
  </si>
  <si>
    <t>4.2.2.16</t>
  </si>
  <si>
    <t>4.2.2.17</t>
  </si>
  <si>
    <t>4.2.2.18</t>
  </si>
  <si>
    <t>01601S2180</t>
  </si>
  <si>
    <t>Мероприятия по безопасности дорожного движения</t>
  </si>
  <si>
    <t>Реализация мероприятий, направленных на противодействие коррупции.</t>
  </si>
  <si>
    <t>Возмещение затрат по оплате коммунальных услуг негосударственным общеобразовательным учреждениям ЧОУ РО "НЕРПЦ(МП)" "Православная гимназия Дмитрия Донского"</t>
  </si>
  <si>
    <t>5.2</t>
  </si>
  <si>
    <t>6.2</t>
  </si>
  <si>
    <r>
      <t xml:space="preserve">1111111111111111111111111111111111111111    </t>
    </r>
    <r>
      <rPr>
        <sz val="14"/>
        <rFont val="Times New Roman"/>
        <family val="1"/>
        <charset val="204"/>
      </rPr>
      <t xml:space="preserve">                                                                                                                                                                                                           25.03.2009 № 149</t>
    </r>
  </si>
  <si>
    <t xml:space="preserve">   Закон Нижегородской области от 21 октября 2005 года № 140-З "О наделении органов местного самоуправления отдельными государственными полномочиями в области образования" (статья 5 пункт 4²)                                                                                                                                                                     </t>
  </si>
  <si>
    <t>Закон Нижегородской области от 7 сентября 2007 года № 125-З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 (статья 5 пункт 2,3,4)</t>
  </si>
  <si>
    <t>Закон Нижегородской области от 21 октября 2005 года № 140-З "О наделении органов местного самоуправления отдельными государственными полномочиями в области образования" (статья 5 пункт 4²)</t>
  </si>
  <si>
    <t>1.2.3</t>
  </si>
  <si>
    <t>Закон Нижегородской области от 7 сентября 2007 года № 121-З "О наделении органов местного самоуправления муниципальных районов и городских округов Нижегородской области государственными полномочиями по предоставлению мер социальной поддержки отдельным категориям граждан" (Приложение 5)</t>
  </si>
  <si>
    <t>Закон Нижегородской области от 7 сентября 2007  года № 121-З "О наделении органов местного самоуправления муниципальных районов и городских округов Нижегородской области государственными полномочиями по предоставлению мер социальной поддержки отдельным категориям граждан" (Приложение 3)</t>
  </si>
  <si>
    <t>Закон Нижегородской области от 28 ноября 2013 года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(Приложение 2 пункт 3)</t>
  </si>
  <si>
    <t>Закон Нижегородской области от 28 ноября 2013 года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(Приложение 2 пункт 4)</t>
  </si>
  <si>
    <t xml:space="preserve"> Присмотр и уход за детьми -инвалидами ,детьми сиротами,оставшимися без попечения родителей,а также за детьми с туберкулезной интоксикацией ,обучающимися в  муниципальных образовательных организациях,реализующих образовательные программы дошкольного образования  </t>
  </si>
  <si>
    <t>Закон Нижегородской области от 21 октября 2005 года № 140-З "О наделении органов местного самоуправления отдельными государственными полномочиями в области образования" (статья 5 часть 4⁸)</t>
  </si>
  <si>
    <t>Закон Нижегородской области от 21 октября 2005 года № 140-З "О наделении органов местного самоуправления отдельными государственными полномочиями в области образования" (статья 5 часть 4⁹)</t>
  </si>
  <si>
    <t>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t>
  </si>
  <si>
    <t>0120273140</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</si>
  <si>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t>
  </si>
  <si>
    <t>ЧОУ РО "НЕРПЦ(МП)" "Православная гимназия Дмитрия Донского"</t>
  </si>
  <si>
    <t>Закон Нижегородской области от 21 октября 2005 года № 140-З "О наделении органов местного самоуправления отдельными государственными полномочиями в области образования" ( статья 5 часть 4⁵)</t>
  </si>
  <si>
    <t>Расходы на осуществление выплат на возмещение части расходов по приобретению путевок в детские санатории, санаторно-оздоровительные центры (лагеря) круглогодичного действия, расположенные на территории Российской Федерации за счет средств субвенции из областного бюджета</t>
  </si>
  <si>
    <t>Управление народного образования и молодежной политики администрации городского округа город Бор Нижегородской области</t>
  </si>
  <si>
    <t>Управление сельского хозяйства администрации городского округа город Бор Нижегородской области</t>
  </si>
  <si>
    <t>Кантауровский территориальный отдел администрации городского округа город Бор Нижегородской области</t>
  </si>
  <si>
    <t>Редькинский территориальный отдел администрации городского округа город Бор Нижегородской области</t>
  </si>
  <si>
    <t>Расходы за счет резервного фонда ( резервный фонд администрации городского округа г.Бор; Фонд поддержки территорй; резервный фонд правительства Нижегородской области)</t>
  </si>
  <si>
    <t xml:space="preserve">1.Федеральный закон от 6.10.2003 №131-ФЗ «Об общихпринципахорганизацииместного самоуправления в Российской Федерации» 
Ст.16 п.1 пп.6
2. Устав муниципального образования городского округа город Бор Нижегородской области(принят реш.Совета депутатов от 25.01.2011 №1)ст.10,п.2,
пп.6
3. Федеральный закон от21.07.2007 №185-ФЗ «О Фонде содействия реформированию жилищно-коммунального хозяйства»
4.ГРАП «Переселение граждан из авариного жил.фонда на тер-рии НО на 2013-2017гг»,ут.впостан.прав-ва НО от 19.06.13г.№383,Приложение 1
5. ".Жилищный кодекс РФ" от 29.12.2004 №188-ФЗ,ст.85,86,89                                    6.ГРАП "Переселение граждан из аварийного жилищного фонда на территории Нижегородской области на 2019-2025 годы",утв.Постановлением Правительства НО от 29.03.2019г. №168                                                                                
                                                                             </t>
  </si>
  <si>
    <t>01201S2490</t>
  </si>
  <si>
    <t>01201L3040</t>
  </si>
  <si>
    <t>02104S2510</t>
  </si>
  <si>
    <t>4,3</t>
  </si>
  <si>
    <t>4,4</t>
  </si>
  <si>
    <t>4,5</t>
  </si>
  <si>
    <t xml:space="preserve">Приложение 2  к  Приказу Департамента финансов администрации городского округа г.Бор     № 97 н от  06.10.2020г           </t>
  </si>
  <si>
    <t>Код РО</t>
  </si>
  <si>
    <t>отчетный финансовый год 2019г</t>
  </si>
  <si>
    <t>текущий финансовый год (уточненный план на 01.09.2020г)</t>
  </si>
  <si>
    <t>текущий финансовый год (факт по состоянию на 01.09.2020т)</t>
  </si>
  <si>
    <t>очередной финансовый год 2021г</t>
  </si>
  <si>
    <t>1-ый год планового периода 2022г</t>
  </si>
  <si>
    <t>2-ой год планового периода 2023г</t>
  </si>
  <si>
    <t>Таблица 1.ПРЕДВАРИТЕЛЬНЫЙ (ПЛАНОВЫЙ)  РЕЕСТР РАСХОДНЫХ ОБЯЗАТЕЛЬСТВ ГОРОДСКОГО ОКРУГА ГОРОД БОР НИЖЕГОРОДСКОЙ ОБЛАСТИ (РЕЕСТР РАСХОДНЫХ ОБЯЗАТЕЛЬСТВ СУБЪЕКТОВ  БЮДЖЕТНОГО ПЛАНИРОВАНИЯ  БЮДЖЕТА ГОРОДСКОГО ОКРУГА ГОРОД БОР) ПО РАСХОДНЫМ ОБЯЗАТЕЛЬСТВАМ, ИСПОЛНЯЕМЫМ ЗА СЧЕТ СОБСТВЕННЫХ ДОХОДОВ И ИСТОЧНИКОВ ФИНАНСИРОВАНИЯ ДЕФИЦИТА БЮДЖЕТА ГОРОДСКОГО ОКРУГА ГОРОД БОР , ЗА ИСКЛЮЧЕНИЕМ ОСТАТКОВ СУБВЕНЦИЙ ПРОШЛЫХ ЛЕТ
НА 2021 ГОД И НА ПЛАНОВЫЙ ПЕРИОД 2022 И 2023 ГОДОВ</t>
  </si>
  <si>
    <t xml:space="preserve">Приложение 1  к  Приказу Департамента финансов администрации городского округа г.Бор № 97н от 06.10.2020г           </t>
  </si>
  <si>
    <t>1750100190                  
7770100190</t>
  </si>
  <si>
    <t>04-2601</t>
  </si>
  <si>
    <t xml:space="preserve">01
</t>
  </si>
  <si>
    <t xml:space="preserve">06 
</t>
  </si>
  <si>
    <t xml:space="preserve">1750100190
</t>
  </si>
  <si>
    <t>МКУ "Центр бухгалтерского обслуживания"</t>
  </si>
  <si>
    <t>04-2605</t>
  </si>
  <si>
    <t xml:space="preserve">13
</t>
  </si>
  <si>
    <t xml:space="preserve">1750200590
</t>
  </si>
  <si>
    <t xml:space="preserve">04
</t>
  </si>
  <si>
    <t xml:space="preserve">10
</t>
  </si>
  <si>
    <t xml:space="preserve">1710725130
</t>
  </si>
  <si>
    <t>04-2502                    04-2601</t>
  </si>
  <si>
    <t>04-2613</t>
  </si>
  <si>
    <t>04-2508</t>
  </si>
  <si>
    <t>04-2603                 04-2604</t>
  </si>
  <si>
    <t>04-2624</t>
  </si>
  <si>
    <t>Мероприятия по сносу аварийных многоквартирных жилых домов,признанных таковыми после 01.01.2912г.</t>
  </si>
  <si>
    <t>Жилищное хозяйство</t>
  </si>
  <si>
    <t xml:space="preserve">1) Закон Нижегородской области "О пожарной безопасности" 16-3 ст.6 от 26.10.1995;      2)Постановление Правительства Нижегородской области "Об утверждении типовых праил санитарного содержания территорий, организации уборки и обеспечения чистоты и порядка на территории НО" №309 п.2 от 12.12.2005; </t>
  </si>
  <si>
    <t>1) 26.10.1995  2)12.12.2005</t>
  </si>
  <si>
    <t>1) не установлено   2)не установлено</t>
  </si>
  <si>
    <t>2.2.4.</t>
  </si>
  <si>
    <t>Расходы по обустройству и восстановлению памятных мест,посвященных Великой Отечественной войны 1941-1945гг.</t>
  </si>
  <si>
    <t xml:space="preserve">1) Федеральный Закон "Об общих принципах организации местного самоуправления в Российской Федерации" 131-ФЗ ст.14, п.1 п.п 19 от 06.10.2003г;                </t>
  </si>
  <si>
    <t>1) 30.12.2015</t>
  </si>
  <si>
    <t>1) не установлено</t>
  </si>
  <si>
    <t xml:space="preserve">Распоряжение администрации городского округа г. Бор № 28 от 01.02.19 О выделении денежных средств из резервного фонда администрации городского округа город Бор     </t>
  </si>
  <si>
    <t xml:space="preserve">             01.02.2019</t>
  </si>
  <si>
    <t>обеспечение мероприятиий по обустройству и восстановлению памятных мест, посвященных Великой Отечественной войне 1941-1945 МП«Развитие сферы  жилищно-коммунального хозяйства городского округа город Бор»</t>
  </si>
  <si>
    <t>Реализация мероприятий по обустройству и восстановлению памятных мест, посвященных Великой Отечественной войне 1941-1945</t>
  </si>
  <si>
    <t xml:space="preserve">Распоряжение администраци №216 от 01.07.2019 О выделении денежных средств из резервного фонда администрации городского округа город Бор                                                   Распоряжение администраци №215 от 01.07.2019 О выделении денежных средств из резервного фонда администрации городского округа город Бор                                         Распоряжение администраци №68 от 05.03.2019 О выделении денежных средств из резервного фонда администрации городского округа город Бор                                                                                      Распоряжение администрации городского округа г. Бор № 261 от 28.07.2020 О выделении денежных средств из резервного фонда администрации городского округа город Бор                                                                                           </t>
  </si>
  <si>
    <t>01.07.2019                      01.07.2019                            05.03.2019         28/07/2020</t>
  </si>
  <si>
    <t>Распоряжение 455-р от 06.05.2020 о выделении денежных средств из фонда на поддержку территорий</t>
  </si>
  <si>
    <t>Линдовский территориальный отдел Администрации городского округа город Бор Нижегородской области</t>
  </si>
  <si>
    <t>06.10.2003         02.03.2007</t>
  </si>
  <si>
    <t>06.10.2003   06.05.2011       21.12.1994</t>
  </si>
  <si>
    <t>Прочие мероприятия по благоустройству</t>
  </si>
  <si>
    <t>06.10.2003    14.03.1995    24.06.9</t>
  </si>
  <si>
    <t xml:space="preserve">Мероприятия , направленные на  содержание  дорог общего пользования, тротуаров </t>
  </si>
  <si>
    <t>06.10.2003    14.03.1995     24.06.9</t>
  </si>
  <si>
    <t xml:space="preserve">Мероприятия , направленные на  ремонт  дорог общего пользования, тротуаров и дворовых территорий </t>
  </si>
  <si>
    <t>Мероприятия , направленные на  ремонт  дорог  на терриории г.о.г.Бор,основанных на инициативах граждан</t>
  </si>
  <si>
    <t>Организция и содержание кладбищ</t>
  </si>
  <si>
    <t>2.3.4.</t>
  </si>
  <si>
    <t>Расходы на обеспечение деятельности подведомственных учреждеий</t>
  </si>
  <si>
    <t>1) 10.01.2002             2) 24.06.1998             3) 12.12.2005</t>
  </si>
  <si>
    <t>1) 01.01.2006             2) 12.01.1996             3) 21.06.2005</t>
  </si>
  <si>
    <t>Реализация мероприятий направленных на прочие расходы по благоустройству</t>
  </si>
  <si>
    <t>Расходы на обеспечение деятельности подведомственного учреждения</t>
  </si>
  <si>
    <t>1) № 131-ФЗ "Обобщих принципах организации местного самоуправленияв РФ" ст.34, п.9 2) №33-ФЗ "Об особо охраняемым природных территориях" 3) №89-ФЗ "Об отходах производства потребления"</t>
  </si>
  <si>
    <t>1)06.10.2003 2)14.03.1995 3)24.06.1998</t>
  </si>
  <si>
    <t>Пособия, компенсции и иные социальные выплаты гражданам кроме публичных нормативных обязательств</t>
  </si>
  <si>
    <r>
      <t xml:space="preserve">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4) Федеральный закон от 06.05.2011 N 100-ФЗ (ред. от 22.02.2017) "О добровольной пожарной охране"   </t>
    </r>
    <r>
      <rPr>
        <sz val="9"/>
        <color indexed="23"/>
        <rFont val="Times New Roman"/>
        <family val="1"/>
        <charset val="204"/>
      </rPr>
      <t xml:space="preserve">                                                                                                                        </t>
    </r>
  </si>
  <si>
    <t>1)06.10.2003
2)21.12.1994
3)26.10.1995                                                                                                                                                                                                                                                         4)06.05.2011</t>
  </si>
  <si>
    <t>Средства из резервного фонда администрации городского округа город Бор</t>
  </si>
  <si>
    <t>На обеспечение мероприятий в рамках МП Управление  жилищно-коммунального хозяйства администрации городского округа г.Бор" Реализация мероприятий по благоустройству и востановлению памятных мест, посвященных Великой Отечественной войне</t>
  </si>
  <si>
    <t xml:space="preserve">Благоустройство и востановление памятных мест, посвященных Великой Отечественной войне  </t>
  </si>
  <si>
    <t xml:space="preserve">1. Постановление №1229 от 13.03.2020г. Администрации городского округа город Бор Нижегородской области  </t>
  </si>
  <si>
    <t>1)12.03.2020</t>
  </si>
  <si>
    <t>Мероприятия по сносу аварийных многоквартирных жилых домов , признанных таковыми после 01.01.2012г.</t>
  </si>
  <si>
    <t>Разборка остатков деревянного дома,расположенного  по адресу Нижегородская область г.о.г. Бор п. Память Парижской Коммуны ул. Ленина д.7</t>
  </si>
  <si>
    <t xml:space="preserve">1) Федеральный Закон 131-ФЗ "Об общих принципах организации местного самоуправления в Российской Федерации" ст.14   2) Постановление правительства РФ от 05.12.2006 № 748 "Об утверждении типового концессионного соглашения в отношении систем коммунальной инфраструктуры и иных объектов коммунального хозяйства, в том числе объектов водо-, тепло-, газо- и энергосбережения, водоотведения, очистки сточных вод, переработки и утилизации (захоронения) бытовых отходов, объектов, предназначенных для освещения территорий городских и сельских поселений, объектов, предназначенных для благоустройства территорий, а также объектов социально-бытового назначения"          3) Закон Нижегородской области от 02.08.2007 № 88-З "О государственном надзоре в сфере благоустройства на территории Нижегородской области"                        4) Закон Нижегородской области от 10.09.2010г. № 144-З "О чистоте и порядке на территории Нижегородской области"                                                      5) Постановление Правительства Нижегородской области от 11.12.2009г. № 919 "Об утверждении типовых Правил санитарного содержания территорий, организации уборки и обеспечения чистоты и порядка на территории       </t>
  </si>
  <si>
    <t>ФЗ от 02.03.2007 г. № 25-ФЗ   "О муниципальной службе в Российской Федерации"; ФЗ от 06.10.2003 № 131-ФЗ "Об общих принципах организации местного самоуправления в Российской Федерации"; Закон Нижегородской области от 03.08.2007 г. № 99-з  "О муниципальной службе"; Положение о муниципальной службе в городском округе город Бор, утвержденное решением Совета депутатов городского округа город Бор Нижегородской области от 30.09.2010 № 39</t>
  </si>
  <si>
    <t>02.03.2007 г. (действующая редакция от 30.06.16 г.); 10.10.2003 г. (действующая редакция 02.12.15 г.)06.10.2003 г. (действующая редакция от 03.07.16 г.); 05.04.2013 г.; 03.08.2007 г. (действующая редакция 06.04.16 г.)</t>
  </si>
  <si>
    <t>ФЗ "Налоговый кодекс" от 05.08.2000 г. № 117-ФЗ</t>
  </si>
  <si>
    <t>2.2.18</t>
  </si>
  <si>
    <t>2.2.19</t>
  </si>
  <si>
    <t>2.2.20</t>
  </si>
  <si>
    <t>2.2.21</t>
  </si>
  <si>
    <t>МП "Патриотическое и духовно-нравственное воспитание граждан в городском округе город Бор"</t>
  </si>
  <si>
    <t>На обеспечение деятельности МКУ " Ситниковский центр обеспечения и содержания  территории"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на 2020 год"</t>
  </si>
  <si>
    <t>На обеспечение деятельности МКУ " Ситниковский центр обеспечения и содержания территории" в рамках МП "Содержание и развитие дорожного хозяйства городского округа город Бор на 2020 г"</t>
  </si>
  <si>
    <t>Постановление  администрации городского округа г. Бор  19.05.2020 г.   № 2072 "О реализация на территории городского округа город Бор Нижегородской области проекта по поддержке местных инициатив"</t>
  </si>
  <si>
    <t xml:space="preserve">
Распоряжение администрации городского округа г. Бор №266 от 25.07.2019 " О выделении денежных средств из резервного фонда администрации городского округа город Бор"
Распоряжение администрации городского округа г. Бор №279 от 07.08.2020 " О выделении денежных средств из резервного фонда администрации городского округа город Бор"
</t>
  </si>
  <si>
    <t>Распоряжение Правительства Нижегородской области №704-р от 26.07.2019 
Распоряжение Правительства Нижегородской области от 25.08.2020г. № 919-р (Ремонт участка дороги по адресу д. Мыс ул. Набережная от д. № 18 А до д.№ 13)</t>
  </si>
  <si>
    <t>Реализация мероприятий по ремонту дорог на территории городского округа г. Бор, основанных на инициативах граждан</t>
  </si>
  <si>
    <t xml:space="preserve">На обеспечение деятельности МКУ " Ситниковский центр обеспечения и содержания территории" в рамках МП "Развитие сферы жилищно-коммунального хозяйства городского округа г.Бор на 2020 г" </t>
  </si>
  <si>
    <t>На обеспечение деятельности МБУ " Ситниковский  центр обеспечения и содержания  территории" в рамках МП "Развитие сферы жилищно-коммунального хозяйства городского округа г.Бор на 2020 г"</t>
  </si>
  <si>
    <t>Расходы по обустройству и восстановлению памятных мест, посвященныхвеликой отечественной войне 1941-1945 гг.</t>
  </si>
  <si>
    <t>Постановление  от 13.03.2020 №1229 "О реализации на территории городского округа город Бор Нижегородской области мероприятий по обустройству и восстановлению памятных мест, посвященных Великой Отечественной войне"</t>
  </si>
  <si>
    <t xml:space="preserve">
Постановление №4172 от 31.07.2019 "О награждении победителей смотра-конкурса самый благоустроенный населенный пункт , образцовая улица и лучший индвидидуальный домв индивидуальном жилом секторе г.о.г. Бор"</t>
  </si>
  <si>
    <t xml:space="preserve">
Распоряжение Правительства Нижегородской области №568-р от 21.06.2019
Распоряжение Правительства Нижегородской области  №798-р от 24.07.2020</t>
  </si>
  <si>
    <t>Реализация мероприятий по приобретению и установке элементов детских и спортивных площадок на территории городского округа г. Бор, основанных на инициативах граждан</t>
  </si>
  <si>
    <t>Постановление №3732 от 29.06.2018 "О внесении изменений в Положение о порядке и условиях приобретения и установки детских и спортивных площадок на территории городского округа г. Бор, утвержденное постановлением администрации городского округа г. Бор от 07.07.2015 №3336</t>
  </si>
  <si>
    <t>2.3.12</t>
  </si>
  <si>
    <t>На обеспечение деятельности МКУ " Ситниковский центр обеспечения и содержания  территории" в рамках МП "Развитие сферы жилищно-коммунального хозяйства городского округа г.Бор на 2020 г" Реализация мероприятий направленных на прочие расходы по благоустройству</t>
  </si>
  <si>
    <t>На обеспечение деятельности МКУ " Ситниковский центр обеспечения и содержания территории" в рамках МП "Развитие сферы жилищно-коммунального хозяйства городского округа г.Бор на 2020 г" Расходы на обеспечение деятельности подведомственных учреждений</t>
  </si>
  <si>
    <t>2,2,10</t>
  </si>
  <si>
    <t>1) 31.05.2000;  2) 04.12.2008;  3) 06.10.2003;</t>
  </si>
  <si>
    <t xml:space="preserve">1) не установлена         2) не установлена </t>
  </si>
  <si>
    <t>обеспечение мероприятий по вывозу несанкционированных свалок рамках МП«Развитие сферы  жилищно-коммунального хозяйства городского округа город Бор»</t>
  </si>
  <si>
    <t>1) Федеральный закон от 06.10.2003 № 131-ФЗ "Об общих принципах организации местного самоуправления в Российской Федерации" ст. 14, п. 1, п.п. 5</t>
  </si>
  <si>
    <t>1)01.01.2006</t>
  </si>
  <si>
    <t>обеспечение мероприятий по содержанию и уборке территорий улиц, тротуаров, площадей в рамках МП«Развитие сферы  жилищно-коммунального хозяйства городского округа город Бор»</t>
  </si>
  <si>
    <t>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4) Федеральный закон от 06.05.2011 N 100-ФЗ (ред. от 22.02.2017) "О добровольной пожарной охране"  5) постановление Администрации от 31.10.2016 № 5058 «О внесении изменения в Порядок формирования системы оплаты труда работников муниципальных учреждений городского округа г.Бор Нижегородской области, утвержденный постановлением администрации городского округа г.Бор от 18.05.2015 № 2306</t>
  </si>
  <si>
    <t xml:space="preserve">1) Федеральный закон от 06.10.2003 № 131-ФЗ "Об общих принципах организации местного самоуправления в Российской Федерации" ст. 14, п. 1, п.п. 22
2)  "О внесении изменений в Правила благоустройства, обеспечения чистоты и порядка на территории городского округа город Бор Нижегородской области, утвержденные решением Совета депутатов городского округа город Бор Нижегородской области от 13.12.2013 № 98" 3) Федеральный закон  "Бюджетный кодекс РФ" от  31.07.1998 "№ 145-фз"                                                                                                                                                                    4) Постановление администрации городского округа г.Бор  "Об изменении типа и наименования МБУ "Неклюдовский ЦО и СТ"     </t>
  </si>
  <si>
    <t>1)01.01.2006
2)21.12.1994
3)26.10.1995 4)06.05.2011
5) 01.01.2017 6)01.07.2017 7)14.09.2016</t>
  </si>
  <si>
    <t>1) Федеральный закон от 06.10.2003 № 131-ФЗ "Об общих принципах организации местного самоуправления в Российской Федерации" ст. 14, п. 1, п.п. 5
2)Постановление Правительства Российской Федерации от 03.12.2002 № 858 "О федеральной целевой программе "Социальное развитие села до 2013 года" п. 4
3) Закон Нижегородской области от 04.12.2008 № 157-З "Об автомобильных дорогах и дорожной деятельности на территории Нижегородской области" ст. 9, п. 4</t>
  </si>
  <si>
    <t>1)01.01.2006,
2)01.01.2003
3)14.12.2008</t>
  </si>
  <si>
    <t xml:space="preserve">1) Федеральный закон от 06.10.2003 № 131-ФЗ "Об общих принципах организации местного самоуправления в Российской Федерации" ст. 14, п. 1, п.п. 22
2) Федеральный закон от 12.01.1996 № 8-ФЗ "О погребении и похоронном деле" 
ст. 26 3) Постановление Правительства Нижегородской области от 21.06.2005 № 146 "О реализации на территории Нижегородской области Федерального закона от 12 января 1996 года № 8-ФЗ "О погребении и похоронном деле"и приведении в соответствие с даннымФедеральным законом некоторых постановлений Администрации и Правительства Нижегородской области" п.4      </t>
  </si>
  <si>
    <t>1)01.01.2006
2)12.01.1996
3)21.06.2005</t>
  </si>
  <si>
    <t>Распоряжение администрации городского округа город Бор №327 от 12.09.2019 г. "О выделении денежных средств из резервного фонда администрации городского округа город Бор" для установки ограждения по периметру зеленых насаждений (парка) на ул.Чапаева п.Неклюдово г.Бор</t>
  </si>
  <si>
    <t>Распоряжение Правительства Нижегородской области №317-р от 10.04.2019г. "О выделении денежных средств из фонда на поддержку территории"</t>
  </si>
  <si>
    <t>расходы по обустройству и востановлению памятных мест, посвященных Великой Отчественной войне 1941-1945 гг</t>
  </si>
  <si>
    <t>Постановление №1229 от 13.03.2020 года.</t>
  </si>
  <si>
    <t xml:space="preserve">1) Федеральный закон от 06.10.2003 № 131-ФЗ "Об общих принципах организации местного самоуправления в Российской Федерации" ст. 14, п. 1, п.п. 22
2)  "О внесении изменений в Правила благоустройства, обеспечения чистоты и порядка на территории городского округа город Бор Нижегородской области, утвержденные решением Совета депутатов городского округа город Бор Нижегородской области от 13.12.2013 № 98"                                                                                                                       3) Федеральный закон  "Бюджетный кодекс РФ" от  31.07.1998 "№ 145-фз"                                                                                                                                                                    </t>
  </si>
  <si>
    <t xml:space="preserve">1) Федеральный закон от 06.10.2003 № 131-ФЗ "Об общих принципах организации местного самоуправления в Российской Федерации" ст. 14, п. 1, п.п. 22
2) Федеральный закон от 12.01.1996 № 8-ФЗ "О погребении и похоронном деле" 
ст. 26
3) Постановление Правительства Нижегородской области от 21.06.2005 № 146 "О реализации на территории Нижегородской области Федерального закона от 12 января 1996 года № 8-ФЗ "О погребении и похоронном деле"и приведении в соответствие с даннымФедеральным законом некоторых постановлений Администрации и Правительства Нижегородской области" п.4    Постановление Администрации городского округа город Бор № 1099 от 05.03.2020  "Об утверждении перечня объектов на территории г.о.г. Бор, подлежащих благоустройству и восстановлению памятных мест, посвященных ВОВ"                                                                                                                                                                                                                                                                                                                                                                                                                     
</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</si>
  <si>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</si>
  <si>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r>
      <rPr>
        <b/>
        <sz val="14"/>
        <rFont val="Times New Roman"/>
        <family val="1"/>
        <charset val="204"/>
      </rPr>
      <t xml:space="preserve">1) </t>
    </r>
    <r>
      <rPr>
        <sz val="14"/>
        <rFont val="Times New Roman"/>
        <family val="1"/>
        <charset val="204"/>
      </rPr>
      <t xml:space="preserve">ст.17 п.1 ФЗ от 06.10.2003 № 131-ФЗ "Об общих принципах организации местного самоуправления в РФ";            </t>
    </r>
    <r>
      <rPr>
        <b/>
        <sz val="14"/>
        <rFont val="Times New Roman"/>
        <family val="1"/>
        <charset val="204"/>
      </rPr>
      <t xml:space="preserve"> 2) </t>
    </r>
    <r>
      <rPr>
        <sz val="14"/>
        <rFont val="Times New Roman"/>
        <family val="1"/>
        <charset val="204"/>
      </rPr>
      <t>Закон Нижегородской обл. от 03.08.2007 "99-3 "О муниципальной службе в Нижегородской области" ст.38                                                 3) Положения об Управлении ЖКХ и благоустройства администрации г.о г.Бор Нижегородской области, от 10.12.2010 № 82</t>
    </r>
  </si>
  <si>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</si>
  <si>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 xml:space="preserve">обеспечение проживающих в муниципильном округе, городском округе и нуждающихся в жилых помещениях малоимущих граждан жилыми помещениями, организация </t>
  </si>
  <si>
    <t>0510109501</t>
  </si>
  <si>
    <t>организация в границах муниципильного округа,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</si>
  <si>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утверждение правил благоустройства территории муниципильного округа, городского округа, осуществление контроля за их соблюдением</t>
  </si>
  <si>
    <t>Расходы за счет резервного фонда</t>
  </si>
  <si>
    <r>
      <rPr>
        <b/>
        <sz val="14"/>
        <color indexed="8"/>
        <rFont val="Times New Roman"/>
        <family val="1"/>
        <charset val="204"/>
      </rPr>
      <t>1)</t>
    </r>
    <r>
      <rPr>
        <sz val="14"/>
        <color indexed="8"/>
        <rFont val="Times New Roman"/>
        <family val="1"/>
        <charset val="204"/>
      </rPr>
      <t xml:space="preserve"> ст.16 п.23,25 ФЗ от 06.10.2003 № 131-ФЗ "Об общих принципах организации местного самоуправленияв РФ";                        </t>
    </r>
    <r>
      <rPr>
        <b/>
        <sz val="14"/>
        <color indexed="8"/>
        <rFont val="Times New Roman"/>
        <family val="1"/>
        <charset val="204"/>
      </rPr>
      <t xml:space="preserve"> 2) </t>
    </r>
    <r>
      <rPr>
        <sz val="14"/>
        <color indexed="8"/>
        <rFont val="Times New Roman"/>
        <family val="1"/>
        <charset val="204"/>
      </rPr>
      <t xml:space="preserve">ФЗ  от 08.11.2007 № 257-ФЗ "Об автомобильных дорогах и о дорожной деятельности в РФ и о внесении изменений в отдельные акты РФ" ст.13 п.1, ст.18 п.1;                                </t>
    </r>
    <r>
      <rPr>
        <b/>
        <sz val="14"/>
        <color indexed="8"/>
        <rFont val="Times New Roman"/>
        <family val="1"/>
        <charset val="204"/>
      </rPr>
      <t>3)</t>
    </r>
    <r>
      <rPr>
        <sz val="14"/>
        <color indexed="8"/>
        <rFont val="Times New Roman"/>
        <family val="1"/>
        <charset val="204"/>
      </rPr>
      <t xml:space="preserve"> Постановление Прватильства Нижегородской области от 30.11.2011 № 978 " Об утверждении порядка формирования и использования бюджетных ассигнований дорожного фонда    Нижегор. области" п.3;                               </t>
    </r>
    <r>
      <rPr>
        <b/>
        <sz val="14"/>
        <color indexed="8"/>
        <rFont val="Times New Roman"/>
        <family val="1"/>
        <charset val="204"/>
      </rPr>
      <t>4)</t>
    </r>
    <r>
      <rPr>
        <sz val="14"/>
        <color indexed="8"/>
        <rFont val="Times New Roman"/>
        <family val="1"/>
        <charset val="204"/>
      </rPr>
      <t xml:space="preserve">  З-Н Нижегородской области от 28.11.2013 № 159-З,     ст.167 от 29.12.04 Жилищный кодекс РФ                              </t>
    </r>
    <r>
      <rPr>
        <b/>
        <sz val="14"/>
        <color indexed="8"/>
        <rFont val="Times New Roman"/>
        <family val="1"/>
        <charset val="204"/>
      </rPr>
      <t>5)</t>
    </r>
    <r>
      <rPr>
        <sz val="14"/>
        <color indexed="8"/>
        <rFont val="Times New Roman"/>
        <family val="1"/>
        <charset val="204"/>
      </rPr>
      <t xml:space="preserve"> З-н Нижегородской области от 10.09.2010 №144-З "Об обеспечении чистоты и порядка на территории Нижегородской области                                     6) Решение Совета депутатов от 13.12.13г. № 98 "Об утверждении Правил благоустройства, обеспечения чистоты и порядка на территории г.о. г.Бор Нижег.обл.</t>
    </r>
  </si>
  <si>
    <t>дорожная деятельность в отношении автомобильных дорог местного значения в границах муниципильного округа,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муниципильного округа,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</si>
  <si>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благоустройства территории муниципильного округа,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</si>
  <si>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0610125011</t>
  </si>
  <si>
    <t>организация ритуальных услуг и содержание мест захоронения</t>
  </si>
  <si>
    <t xml:space="preserve"> организация проведения оплачиваемых общественных работ и временного трудоустройства несовершеннолетних в возрасте от 14 до 18 лет в свободное от учебы время</t>
  </si>
  <si>
    <t>0170224920</t>
  </si>
  <si>
    <t>261F25257A</t>
  </si>
  <si>
    <t>обеспечение проживающих в муниципильном округе,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</si>
  <si>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</si>
  <si>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05404S2700</t>
  </si>
  <si>
    <t>05401L299F</t>
  </si>
  <si>
    <t>05405L5760</t>
  </si>
  <si>
    <t>261F254240</t>
  </si>
  <si>
    <t>Расходы за счет фонда поддержки территорий</t>
  </si>
  <si>
    <t>1) ФЗ от 21.07.2007 № 185-ФЗ "О фонде содействия реформированию жилищно-коммунального хозяйтсва" ст.17 п. 1,2     Постановление администрации городского округа город Бор № 9714 от 30.12.2014</t>
  </si>
  <si>
    <t>777C121000</t>
  </si>
  <si>
    <t>777C221000</t>
  </si>
  <si>
    <t>обеспечение проживающих в муниципильном округе,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законодательствомтвом</t>
  </si>
  <si>
    <t>0520112220</t>
  </si>
  <si>
    <t>0520113220</t>
  </si>
  <si>
    <t>0550175030</t>
  </si>
  <si>
    <t>Предоставление субсидий бюджетным учреждениям</t>
  </si>
  <si>
    <t>Управление культуры и туризма городского округа город Бор</t>
  </si>
  <si>
    <t>04-2602</t>
  </si>
  <si>
    <t>Закон РФ от 09.10.1992г. № 3612-I "Основы законодательства РФ о культуре"</t>
  </si>
  <si>
    <t>09.10.1992г.</t>
  </si>
  <si>
    <t>ФЗ от 06.10.2003г. №131-ФЗ "Об общих принципах организации местного самоуправления в РФ"</t>
  </si>
  <si>
    <t>06.10.2003г.</t>
  </si>
  <si>
    <t>ФЗ от 05.04.2013г. № 44-ФЗ "О контрактной системе в сфере закупок товаров, работ, услуг для обеспечания государственных и муниципальных нужд"</t>
  </si>
  <si>
    <t>05.04.2013г.</t>
  </si>
  <si>
    <t>04-2531</t>
  </si>
  <si>
    <t>Бюджетный кодекс РФ от 31.07.1998г. № 145-ФЗ</t>
  </si>
  <si>
    <t>31.07.1998г.</t>
  </si>
  <si>
    <t>ФЗ от 06.12.2011г. №402-ФЗ "О бухгалтерском учете"</t>
  </si>
  <si>
    <t>06.12.2011г.</t>
  </si>
  <si>
    <t>ФЗ от 12.01.1996г. № 7-ФЗ "О некоммерческих организациях"</t>
  </si>
  <si>
    <t>12.01.1996г.</t>
  </si>
  <si>
    <t>15.10.2008г.</t>
  </si>
  <si>
    <t>Приказ Минфина РФ от 1 декабря 2010г. № 157н "Об утверждении Единого плана счетов бухгалтерского учета для органов государственной власти (гос.органов), органов местного самоуправления, органов управления государственными внебюджетными форндами, государственных академий наук, государственных (муниципальных) учреждений и Инструкции по его применению"</t>
  </si>
  <si>
    <t>01.12.2010г.</t>
  </si>
  <si>
    <t>Субсидии библиотекам на финансовое обеспечение государственного задания на оказание муниципальных услуг</t>
  </si>
  <si>
    <t>04-2530</t>
  </si>
  <si>
    <t>Субсидии Домам культуры на финансовое обеспечение государственного задания на оказание муниципальных услуг</t>
  </si>
  <si>
    <t>Субсидии библиотекам на иные цели</t>
  </si>
  <si>
    <t>04-2555</t>
  </si>
  <si>
    <t>Субсидии Домам культуры на иные цели</t>
  </si>
  <si>
    <t>04-2622</t>
  </si>
  <si>
    <t>Федеральный закон от 03.11.2006г. № 174 - ФЗ "Об автономных учреждениях"</t>
  </si>
  <si>
    <t>03.11.2006г.</t>
  </si>
  <si>
    <t>Федеральный закон от 29.12.1994г. №78-ФЗ "О библиотечном деле"</t>
  </si>
  <si>
    <t>29.12.1994г.</t>
  </si>
  <si>
    <t>Субсидии музеям на финансовое обеспечение государственного задания на оказание муниципальных услуг</t>
  </si>
  <si>
    <t>Субсидии школам на финансовое обеспечение государственного задания на оказание муниципальных услуг</t>
  </si>
  <si>
    <t>Федеральный закон  от 29 декабря 2012г. "Об образовании в Российской Федерации"</t>
  </si>
  <si>
    <t>29.12.2012г.</t>
  </si>
  <si>
    <t>04-2527</t>
  </si>
  <si>
    <t>09201S2231</t>
  </si>
  <si>
    <t>Федеральный закон от 18 июля 2011 г. № 223-ФЗ "О закупках товаров, работ, услуг отдельными видами юридичских лиц"</t>
  </si>
  <si>
    <t>18.07.2011г.</t>
  </si>
  <si>
    <t>Постановление правительства НО "Об утверждении Положения об оплате труда работников государственных бюджетных, автономных и казенных учреждений культуры НО" № 464 от 15.10.2008 г.</t>
  </si>
  <si>
    <t>04-2902</t>
  </si>
  <si>
    <t>Субсидии музеям на иные цели</t>
  </si>
  <si>
    <t>04-2801</t>
  </si>
  <si>
    <t>Постановление Правительства Нижегородской области от 15 октября 2008г. № 468 "Об оплате труда работников государственных организаций, осуществляющих образовательную деятельность на территории Нижегородской области, а также иных государственных организаций Нижегородской области, учредителем которых яявляется министерство образования, науки и молодежной политики Нижегородской области"</t>
  </si>
  <si>
    <t>Услуги по проведению культурно-массовых мероприятий и организации досуга населения.                 1.Организация мероприятий</t>
  </si>
  <si>
    <t>Расходы на поддержку отросли культуры (мероприятия, направленные на создание и модернизацию учреждений культурно-досугового типа в сельской местности, включая строительство, реконструкцию и капитальный ремонт здания)</t>
  </si>
  <si>
    <t>093А155190</t>
  </si>
  <si>
    <t>Резервный фонд администрации городского округа г.Бор</t>
  </si>
  <si>
    <t>Расходы на реализацию мероприяятий, направленных на духовно-нравственное воспитание в городском округе г.Бор</t>
  </si>
  <si>
    <t>Расходы на реализацию мероприятий по обеспечению потребности лечебных учреждений в донорской крови и ее компонентах и стабилизации ситуации по социально значимым заболеваниям</t>
  </si>
  <si>
    <t>4.2.2.18.</t>
  </si>
  <si>
    <t>Субсидии школам на иные цели</t>
  </si>
  <si>
    <t>Расходы на текущий ремонт муниципальных учреждений культуры и организаций дополнительного образования, реализующих образовательные программы в области искусства</t>
  </si>
  <si>
    <t>09202S2130</t>
  </si>
  <si>
    <t>Расходы на поддержку отрасли культуры (оснащение образовательных учреждений в сфере культуры (детских школ искусств по видам искусств и училищ) музыкальными инструментами, оборудованием и учебными материалами)</t>
  </si>
  <si>
    <t>092А155190</t>
  </si>
  <si>
    <t>Мероприятия в области образования по муниципальной программе "Развития образования в городском округе город Бор "</t>
  </si>
  <si>
    <t xml:space="preserve">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t>
  </si>
  <si>
    <t xml:space="preserve">Муниципальные  бюджетные общеобразовательные учреждения </t>
  </si>
  <si>
    <t>01301S2232</t>
  </si>
  <si>
    <t>Реализация проекта по обеспечению несовершеннолетних временной трудовой занятостью</t>
  </si>
  <si>
    <t>Расходы на проведение ремонтных работ в целях обеспечения безопасности жизнедеятельности в муниципальных дошкольных образовательных организациях</t>
  </si>
  <si>
    <t>0160374170</t>
  </si>
  <si>
    <t xml:space="preserve">Муниципальные бюджетные общеобразовательные  учреждения  </t>
  </si>
  <si>
    <t>Расходы на финансовое обеспечение деятельности центров образования цифрового и гуманитарного профилей "Точка роста"</t>
  </si>
  <si>
    <t>012E174590</t>
  </si>
  <si>
    <t>03330129850</t>
  </si>
  <si>
    <t>4.1.2.21.</t>
  </si>
  <si>
    <t>4.1.2.22.</t>
  </si>
  <si>
    <t>Мероприятия по безопасности дорожного движения в рамках муниципальной программы "Безопасность дорожного движения в городском округе г.Бор "</t>
  </si>
  <si>
    <t>4.1.2.24</t>
  </si>
  <si>
    <t>4.1.2.25</t>
  </si>
  <si>
    <t>Расходы на выплату заработной платы с начислениями на нее работникам муниципальных учреждений и органов местного самоуправления</t>
  </si>
  <si>
    <t>01101S2090</t>
  </si>
  <si>
    <t>Расходы на создание новых мест дополнительного образования детей "ЦДО "Школа полного дня"</t>
  </si>
  <si>
    <t>0130100592</t>
  </si>
  <si>
    <t>Приказ МО Нижегородской области № 316-01-63/169-20 с изменениями от 29.01.2020</t>
  </si>
  <si>
    <t>4.2.1.7</t>
  </si>
  <si>
    <t xml:space="preserve">Организация отдыха и оздоровления детей </t>
  </si>
  <si>
    <t>0130300590</t>
  </si>
  <si>
    <t xml:space="preserve">Приобретение путевок, возмещение части расходов по приобретению путевок в загородные детские оздоровительно-образовательные центры (лагеря) Нижегородской области, </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</si>
  <si>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t>
  </si>
  <si>
    <t>4.2.2.19</t>
  </si>
  <si>
    <t>4.2.2.20</t>
  </si>
  <si>
    <t>4.2.2.21</t>
  </si>
  <si>
    <t>4.2.2.22</t>
  </si>
  <si>
    <t>4.2.2.23</t>
  </si>
  <si>
    <t>4.2.2.24</t>
  </si>
  <si>
    <t>4.2.2.25</t>
  </si>
  <si>
    <t>4.2.2.26</t>
  </si>
  <si>
    <t>Мероприятия по вовлечению молодежи в социально-значимую деятельность городского округа город Бор</t>
  </si>
  <si>
    <t>0170124910</t>
  </si>
  <si>
    <t>4.2.2.27</t>
  </si>
  <si>
    <t>4.2.2.28</t>
  </si>
  <si>
    <t xml:space="preserve">Расходы на реализацию мероприятий антинаркотической направленности в рамках подпрограммы "Комплексные меры противодействия злоупотреблению наркотиками и их </t>
  </si>
  <si>
    <t>4.2.2.29</t>
  </si>
  <si>
    <t>4.2.2.30</t>
  </si>
  <si>
    <t>4.2.2.31</t>
  </si>
  <si>
    <t>4.2.2.32</t>
  </si>
  <si>
    <t>4.2.2.33</t>
  </si>
  <si>
    <t>4.2.2.34</t>
  </si>
  <si>
    <t>4.2.2.35</t>
  </si>
  <si>
    <t xml:space="preserve">Возмещение затрат на благоустройство территории и приобретение строительных материалов негосударственным общеобразовательным учреждениям </t>
  </si>
  <si>
    <t>0120321710</t>
  </si>
  <si>
    <t xml:space="preserve">Иные бюджетные ассигнования </t>
  </si>
  <si>
    <t>.0130100591</t>
  </si>
  <si>
    <t>Субсидия из бюджета городского округа г.Бор Нижегородской области бюджету Лысковского муниципального района Нижегородской области на компенсацию расходов учредителя МАОУ Валковская средняя школа, на организацию бесплатной перевозки обучающихся в данном учреждении, проживающих на территории городского округа г.Бор</t>
  </si>
  <si>
    <t>.0140324010</t>
  </si>
  <si>
    <t>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t>
  </si>
  <si>
    <t>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t>
  </si>
  <si>
    <t>Расходы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t>
  </si>
  <si>
    <t xml:space="preserve">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t>
  </si>
  <si>
    <t>Расходные обязательства городского округа, источником финанси рования по которым являются средства местного бюджета, а также средства межбюджетных трансфертов, полученных из областного и (или) федерального бюджета в виде субсидий, или иных межбюджетных трансфертов</t>
  </si>
  <si>
    <t>Расходные обязательства городского округа, источником финансирования по которым являются средства межбюджетных трансфертов, полученных из областного и (или) федерального бюджета в виде субвенций</t>
  </si>
  <si>
    <t>Обеспечение  прироста сельскохозяйственной продукции собственного производства в рамках приоритетных подотраслей агропромышленного комплекса</t>
  </si>
  <si>
    <t>1310173210</t>
  </si>
  <si>
    <t>1) 14.08.2012 2)25.04.2013  3)01.01.2020</t>
  </si>
  <si>
    <t>Возмещение части затрат на приобретение элитных семян за счет средств областного бюджета</t>
  </si>
  <si>
    <t xml:space="preserve">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Постановление Правительства Нижегородской области от 13.02.2017 N 63"О порядке и условиях предоставления и распределения субсидий на содействие достижению целевых показателей государственной программы "Развитие агропромышленного комплекса Нижегородской области", источником финансового обеспечения которых являются средства федерального и областного бюджетов", Постановление Правительства Нижегородской области от 13.03.2020 N207 " О государственной поддержке сельскохозяйственного производства по отдельным подотраслям растениеводства и животноводства"</t>
  </si>
  <si>
    <t>1)01.01.2006 2)13.02.2017 3)01.01.2020</t>
  </si>
  <si>
    <t>Возмещение части затрат на приобретение элитных семян за счет средств федерального и областного бюджетов</t>
  </si>
  <si>
    <t xml:space="preserve">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производства";Постановление Правительства Нижегородской области от 14.03.2013 N 148 "Об утверждении Положения о порядке предоставления средств на возмещение части затрат сельскохозяйственных товаропроизводителей на 1 килограмм реализованного и (или) отгруженного на собственную переработку молока",Постановление Правительства Нижегородской области от 13.03.2020 N207 " О государственной поддержке сельскохозяйственного производства по отдельным подотраслям растениеводства и животноводства"</t>
  </si>
  <si>
    <t>1)01.01.2016 2)14.03.2013 3)01.01.2020</t>
  </si>
  <si>
    <t>11.</t>
  </si>
  <si>
    <t>15.</t>
  </si>
  <si>
    <t>Обеспечение прироста сельскохозяйственной продукции собственного производства в рамках приоритетных подотраслей АПК за счет средств областного бюджета</t>
  </si>
  <si>
    <t xml:space="preserve">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Постановление Правительства Нижегородской области от 18.03.2020 N 218"О  государственной поддержке на стимулирование развития приоритетных ьподотраслей агропромышленного комплекса и развитий малых форм хозяйствования"</t>
  </si>
  <si>
    <t>1)01.01.2006  2)01.01.2020</t>
  </si>
  <si>
    <t>16.</t>
  </si>
  <si>
    <t>Обеспечение прироста сельскохозяйственной продукции собственного производства в рамках приоритетных подотраслей АПК за счет средств областного и федерального бюджетов</t>
  </si>
  <si>
    <t>13101R5020</t>
  </si>
  <si>
    <t>17.</t>
  </si>
  <si>
    <t>13101R5080</t>
  </si>
  <si>
    <t xml:space="preserve">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Постановление Правительства Нижегородской области от 13.03.2020 N207 " О государственной поддержке сельскохозяйственного производства по отдельным подотраслям растениеводства и животноводства"</t>
  </si>
  <si>
    <t>18.</t>
  </si>
  <si>
    <t>13102R5020</t>
  </si>
  <si>
    <t>19.</t>
  </si>
  <si>
    <t>Поддержка сельскохозяйственного производства по отдельным подотраслям растениеводства и животноводства за счет средств федерального и областного бюджетов</t>
  </si>
  <si>
    <t>13102R5080</t>
  </si>
  <si>
    <t>20.</t>
  </si>
  <si>
    <t>01   01</t>
  </si>
  <si>
    <t>04  02</t>
  </si>
  <si>
    <t>Глава муниципального образования</t>
  </si>
  <si>
    <t>Расходы на поощрение муниципальных управленческих команд в 2019 году</t>
  </si>
  <si>
    <t xml:space="preserve">01      01   04   </t>
  </si>
  <si>
    <t xml:space="preserve">13    13  01  </t>
  </si>
  <si>
    <t xml:space="preserve">2420100590 24201S2090 0610129910 </t>
  </si>
  <si>
    <t xml:space="preserve">03            03       </t>
  </si>
  <si>
    <t xml:space="preserve">09          09     </t>
  </si>
  <si>
    <t xml:space="preserve">2030100590    2030200590  </t>
  </si>
  <si>
    <r>
      <t xml:space="preserve">средства резервного фонда администрации городского округа г.Бор </t>
    </r>
    <r>
      <rPr>
        <sz val="9"/>
        <rFont val="Times New Roman"/>
        <family val="1"/>
        <charset val="204"/>
      </rPr>
      <t>(</t>
    </r>
    <r>
      <rPr>
        <b/>
        <u/>
        <sz val="9"/>
        <rFont val="Times New Roman"/>
        <family val="1"/>
        <charset val="204"/>
      </rPr>
      <t>2019г.</t>
    </r>
    <r>
      <rPr>
        <sz val="9"/>
        <rFont val="Times New Roman"/>
        <family val="1"/>
        <charset val="204"/>
      </rPr>
      <t xml:space="preserve">: на оплату расходов по изготов. памяток - брошюр; за времен. размещение (проживание и питание) граждан, пострадавших от пожара в многокварт. ж/доме по адресу: НО, г.Бор, ул.Строительная, д.10;  изготовл. листовок, панно на пластике, плаката на противопож. тематику ; на приобрет. огнетушителей ранцевых лесных РП-15 "Ермак" в кол-ве 23 единиц; </t>
    </r>
    <r>
      <rPr>
        <b/>
        <u/>
        <sz val="9"/>
        <rFont val="Times New Roman"/>
        <family val="1"/>
        <charset val="204"/>
      </rPr>
      <t>2020г.</t>
    </r>
    <r>
      <rPr>
        <sz val="9"/>
        <rFont val="Times New Roman"/>
        <family val="1"/>
        <charset val="204"/>
      </rPr>
      <t>: на оплату расходов за времен. размещ. (прожив. и питание) граждан, пострадавших от пожара в многокварт. ж/доме по адресу: НО, г.Бор, ул.Строительная, д.10; на оплату орг-ции пунктов вход. и выездного контроля, оказание мер соц. поддержки для мед.работников, находящихся в режиме изоляции, дезинфекционная обработка помещения, а также др. расходов (приобрет. масок, термометров ифракрасных, антисепт. геля для рук, дезинф. средства), направл. на предупрежд. распростр. новой кронавирусной инфекции COVID - 19; изгот. и установка информ. стендов о запрете купания людей в неуст. местах на водных объектах город.округа г. Бор; на оплату расходов по ликвидации аварийной ситуации на газопроводе по адресу: НО, г.Бор, СНТ "Труд", ул. Народная, ул. Борская ферма.)</t>
    </r>
  </si>
  <si>
    <t xml:space="preserve">10) Пост. Администрации город.округа г.Бор НО от 12.05.2016 № 2174 "О создании целевого финансового резерва для предупреждения и ликвидации последствий ЧС и стихийных бедствий природного и техногенного характера город. округа г.Бор и утверждении Порядка его использовани"  порядок;                                      </t>
  </si>
  <si>
    <t>04   05</t>
  </si>
  <si>
    <t>12   02</t>
  </si>
  <si>
    <r>
      <t xml:space="preserve">П/пр. "Доп.меры адресной поддержки населения и общественных организаций городского округа г.Бор", </t>
    </r>
    <r>
      <rPr>
        <sz val="10"/>
        <rFont val="Times New Roman"/>
        <family val="1"/>
        <charset val="204"/>
      </rPr>
      <t>в т. ч. поздравления отд.категорий граждан с памятной датой</t>
    </r>
  </si>
  <si>
    <r>
      <rPr>
        <b/>
        <sz val="10"/>
        <rFont val="Times New Roman"/>
        <family val="1"/>
        <charset val="204"/>
      </rPr>
      <t xml:space="preserve">Непрограммное направление деятельности: </t>
    </r>
    <r>
      <rPr>
        <sz val="10"/>
        <rFont val="Times New Roman"/>
        <family val="1"/>
        <charset val="204"/>
      </rPr>
      <t>Расходы на подготовку и проведение общероссийского голосования за счет средств резервного фонда Правительства Нижегородской области</t>
    </r>
  </si>
  <si>
    <t>0710100590</t>
  </si>
  <si>
    <r>
      <t xml:space="preserve">Субсидии МБУ "Борское охотничье-рыболовное хозяйство" на иные цели, в т.ч.:                                                   </t>
    </r>
    <r>
      <rPr>
        <sz val="11"/>
        <rFont val="Times New Roman"/>
        <family val="1"/>
        <charset val="204"/>
      </rPr>
      <t>на приобретение катушек с окладом волчьим, в связи с опасной обстановкой сложившейся на територии МБУ для ликвидации волчьей стаи</t>
    </r>
  </si>
  <si>
    <t xml:space="preserve">2510100590 </t>
  </si>
  <si>
    <t xml:space="preserve">1510100590 </t>
  </si>
  <si>
    <t>15102S2100</t>
  </si>
  <si>
    <r>
      <t>Субсидии МАУ "МФЦ г.Бор" на иные цели    (</t>
    </r>
    <r>
      <rPr>
        <b/>
        <sz val="14"/>
        <rFont val="Times New Roman"/>
        <family val="1"/>
        <charset val="204"/>
      </rPr>
      <t>2019г.</t>
    </r>
    <r>
      <rPr>
        <sz val="14"/>
        <rFont val="Times New Roman"/>
        <family val="1"/>
        <charset val="204"/>
      </rPr>
      <t xml:space="preserve">: приобретение автотранспортного средства; реализация мероприятий, направленных на формирование доступной для инвалидов среды жизнедеятельности </t>
    </r>
    <r>
      <rPr>
        <sz val="12"/>
        <rFont val="Times New Roman"/>
        <family val="1"/>
        <charset val="204"/>
      </rPr>
      <t xml:space="preserve">(пандусы на крыльцо здания); </t>
    </r>
    <r>
      <rPr>
        <b/>
        <sz val="14"/>
        <rFont val="Times New Roman"/>
        <family val="1"/>
        <charset val="204"/>
      </rPr>
      <t>2020г.</t>
    </r>
    <r>
      <rPr>
        <sz val="12"/>
        <rFont val="Times New Roman"/>
        <family val="1"/>
        <charset val="204"/>
      </rPr>
      <t xml:space="preserve">: </t>
    </r>
    <r>
      <rPr>
        <sz val="14"/>
        <rFont val="Times New Roman"/>
        <family val="1"/>
        <charset val="204"/>
      </rPr>
      <t>на приобретение облучателей ультрафиолетовых бактерицидных)</t>
    </r>
  </si>
  <si>
    <t xml:space="preserve">01   10   01 </t>
  </si>
  <si>
    <t>13  06  13</t>
  </si>
  <si>
    <t>2510100590  0330129850 1710421050</t>
  </si>
  <si>
    <r>
      <t xml:space="preserve">Автономная некоммерческая организация центр социальной адаптации и поддержки детей и взрослых с аутизмом и другими нарушениями развития "Планета" </t>
    </r>
    <r>
      <rPr>
        <sz val="10"/>
        <rFont val="Times New Roman"/>
        <family val="1"/>
        <charset val="204"/>
      </rPr>
      <t>мероприятия в рамках п/пр. "Доп. меры адресной поддержки населения и общественных орг-ций город. округа г.Бор"</t>
    </r>
  </si>
  <si>
    <t>0210200000</t>
  </si>
  <si>
    <t xml:space="preserve">1) Федеральный закон от 06.10.2003 № 131-ФЗ "Об общих принципах организации местного самоуправления в РФ" ст. 15 п. 1 п.п.5;                                              2) ФЗ от 10.12.1995 №196-ФЗ "О безопасности дорожного движения"  ст. 5                                           </t>
  </si>
  <si>
    <t xml:space="preserve">1) 01.01.2006                        2) 10.12.1995                       </t>
  </si>
  <si>
    <t>3) Закон Нижегородской области от  04.12.2008 № 157-З "Об автомобильных дорогах и дорожной деятельности на территории Нижегородской области" ст. 9 п. 4                                          4) Пост. ПНО от 30.11.2011 № 978 "Об утв. Порядка формир. и использования бюдж. ассигн. дорожного фонда НО" р. 2, 3</t>
  </si>
  <si>
    <t>3) 14.12.2008                                           4) 30.11.2011</t>
  </si>
  <si>
    <t>021G65013А 021G6S268А</t>
  </si>
  <si>
    <r>
      <t>Утверждение правил благоустройства территории городского округа, в т. ч.</t>
    </r>
    <r>
      <rPr>
        <b/>
        <sz val="12"/>
        <rFont val="Times New Roman"/>
        <family val="1"/>
        <charset val="204"/>
      </rPr>
      <t xml:space="preserve"> расходы на строительство, реконструкцию, проектно - изыскательские работы по отрасли "Жилищно - коммунальное хозяйство" </t>
    </r>
  </si>
  <si>
    <t>08   08   08   08</t>
  </si>
  <si>
    <t>04  01  01  01</t>
  </si>
  <si>
    <t>0210500010 02105S2450 0210500010  021А155190</t>
  </si>
  <si>
    <t xml:space="preserve">1) Федеральный закон от 06.10.2003 № 131-ФЗ "Об общих принципах организации местного самоуправления в РФ" ст. 2 ч. 1, ст. 14 п. 6, ст. 16 ч. 1;                                                                              2) Федеральный закон  от 29.12.2004 № 188-ФЗ "Жилищный кодекс РФ" ст. 14 ч. 1, ст. 19 п. 3;                                                       3) Постановление Правительства Нижегородской области от 30.04.2014 № 302 "Об утверждении госуд. программы "Развитие жилищного строительства и
государственная поддержка граждан по обеспечению жильем на территории Нижегородской области" в целом;                                                </t>
  </si>
  <si>
    <t xml:space="preserve">1) 01.01.2006                        2) 01.01.2005                        3) 01.01.2015                          </t>
  </si>
  <si>
    <t xml:space="preserve">   10</t>
  </si>
  <si>
    <t xml:space="preserve">  04</t>
  </si>
  <si>
    <t>4) Пост. Администрации НО от 27.02.1998 № 47 "О льготном жилищном кредитовании граждан" положение о порядке и условиях предоставления льготного целевого кредита гражданам на стр-во или приобретение жилья на основе ипотеки;                                                5)  Закон НО от 16.11.2005 № 179-З "О порядке ведения органами мест. самоуправления город. округов и поселений НО учета гр-н в кач-ве нуждаю-щихся в жилых помещениях, предоставляемых по договорам соц. займа" ст. 3;                                               6) Пост. адм. город.о округа г. Бор от 15.08.2013 № 5004 (с изм. от 15.02.2016 № 1074) "Предост. жилого помещения по договору соц. найма гр-нам, состоящим на учёте в кач-ве нуждаю-щихся в жилых помещениях, в город. округе г.Бор НО» прил.</t>
  </si>
  <si>
    <t>4) 27.02.1998                    5) 16.11.2005                                          6) 30.04.2014</t>
  </si>
  <si>
    <r>
      <rPr>
        <b/>
        <sz val="12"/>
        <rFont val="Times New Roman"/>
        <family val="1"/>
        <charset val="204"/>
      </rPr>
      <t>Резервный фонд администрации городского округа г. Бор</t>
    </r>
    <r>
      <rPr>
        <sz val="12"/>
        <rFont val="Times New Roman"/>
        <family val="1"/>
        <charset val="204"/>
      </rPr>
      <t xml:space="preserve">: </t>
    </r>
    <r>
      <rPr>
        <sz val="10"/>
        <rFont val="Times New Roman"/>
        <family val="1"/>
        <charset val="204"/>
      </rPr>
      <t xml:space="preserve"> (</t>
    </r>
    <r>
      <rPr>
        <b/>
        <u/>
        <sz val="10"/>
        <rFont val="Times New Roman"/>
        <family val="1"/>
        <charset val="204"/>
      </rPr>
      <t>2019г.</t>
    </r>
    <r>
      <rPr>
        <sz val="10"/>
        <rFont val="Times New Roman"/>
        <family val="1"/>
        <charset val="204"/>
      </rPr>
      <t xml:space="preserve">: на оказание единовременной материальной помощи гражданам, пострадавшим от пожара в многоквартирном жилом доме по адресу: Нижегородская область, г.Бор, п.Ситники, ул.Центральная, д.20;  на оказание единовременной материальной помощи гражданам, пострадавшим от пожара в многоквартирном жилом доме по адресу: Нижегородская область, г.Бор, ул.Строительная, д.10; материальная помощь Суворовой Г.П. на оплату расходов, связанных с изданием книги, посвященной Ю.В.Суворову; </t>
    </r>
    <r>
      <rPr>
        <b/>
        <sz val="10"/>
        <rFont val="Times New Roman"/>
        <family val="1"/>
        <charset val="204"/>
      </rPr>
      <t>2020г.</t>
    </r>
    <r>
      <rPr>
        <sz val="10"/>
        <rFont val="Times New Roman"/>
        <family val="1"/>
        <charset val="204"/>
      </rPr>
      <t>: на оказание мат. помощи Машкиной Н.Ю. на оплату расходов, связанных с похоронами Коновалова Ю.А.)</t>
    </r>
  </si>
  <si>
    <t xml:space="preserve">03   </t>
  </si>
  <si>
    <t xml:space="preserve">09  </t>
  </si>
  <si>
    <t xml:space="preserve">2030100590 </t>
  </si>
  <si>
    <t>1) Указ Президента РФ от 13.11.2012 №1522 "О создании компл. системы экстренного оповещения населения об угрозе возникновения или о возникновении чрезв.ситуаций";                                              2) Решение инвестиционного совета при Губернаторе НО от 16.10.2015 №11947-181-8116 Реконструкция РАСЦО гражданской обороны НО"</t>
  </si>
  <si>
    <t>МП «Развитие пассажирского транспорта на территории городского округа г. Бор», в т.ч.:</t>
  </si>
  <si>
    <t>1) Федеральный закон от 06.10.2003 № 131-ФЗ "Об общих принципах организации местного самоуправления в РФ" ст. 14 п.п. 28, ст. 15 п.п. 25;</t>
  </si>
  <si>
    <t xml:space="preserve">Меропр., связанные с предоставлением субсидий автотранспортным предприятиям в целях финансового обеспечения (возмещения) части затрат на выплату первоначального взноса по договору </t>
  </si>
  <si>
    <t>1410260010</t>
  </si>
  <si>
    <t>Мероприятия, связанные с предотвращением влияния ухудшения экономической ситуации из-за распространения коронавирусной инфекции (COVID-19) на деятельность транспортных предприятий</t>
  </si>
  <si>
    <t>141С2S2720</t>
  </si>
  <si>
    <t>2) Пост. Правительства РФ от 24.04.2020 № 576 "Об утв. Правил предоставления в 2020 году из федерального бюджета субсидий субъектам малого и среднего предпринимательства, ведущим деятельность в отраслях российской экономики, в наибольшей степени пострадавших в условиях ухудшения ситуации в результате распространения новой коронавирусной инфекции"</t>
  </si>
  <si>
    <t>2) 24.04.2020</t>
  </si>
  <si>
    <t>МП «Развитие малого и среднего предпринима-тельства городского округа г. Бор», в т.ч.:</t>
  </si>
  <si>
    <t>Возмещение части затрат организаций, пострадавших от распространения новой коронавирусной инфекции (COVID-19) на оплату труда работников</t>
  </si>
  <si>
    <t>151С274190</t>
  </si>
  <si>
    <t>Возмещение затрат организаций, пострадавших от распространения новой коронавирусной инфекции (COVID-19) на оплату ком. услуг</t>
  </si>
  <si>
    <t>151С274210</t>
  </si>
  <si>
    <t>Поддержка самозанятых граждан, пострадавших от распространения новой коронавирусной инфекции (COVID-19)</t>
  </si>
  <si>
    <t>151С274220</t>
  </si>
  <si>
    <r>
      <t xml:space="preserve">МКУ Борстройзаказчик </t>
    </r>
    <r>
      <rPr>
        <sz val="11"/>
        <rFont val="Times New Roman"/>
        <family val="1"/>
        <charset val="204"/>
      </rPr>
      <t>(оплата по исполнительному листу)</t>
    </r>
  </si>
  <si>
    <r>
      <rPr>
        <b/>
        <sz val="14"/>
        <rFont val="Times New Roman"/>
        <family val="1"/>
        <charset val="204"/>
      </rPr>
      <t>1с изм. и доп., вступ. в силу с 28.08.2020</t>
    </r>
    <r>
      <rPr>
        <sz val="14"/>
        <rFont val="Times New Roman"/>
        <family val="1"/>
        <charset val="204"/>
      </rPr>
      <t xml:space="preserve"> ;            </t>
    </r>
    <r>
      <rPr>
        <b/>
        <sz val="14"/>
        <rFont val="Times New Roman"/>
        <family val="1"/>
        <charset val="204"/>
      </rPr>
      <t xml:space="preserve"> 2)</t>
    </r>
    <r>
      <rPr>
        <sz val="14"/>
        <rFont val="Times New Roman"/>
        <family val="1"/>
        <charset val="204"/>
      </rPr>
      <t xml:space="preserve"> с изменениями на 3 декабря 2019 года</t>
    </r>
  </si>
  <si>
    <t>финансирование расходов на содержание органов местного самоуправления городских округо</t>
  </si>
  <si>
    <t>1) с изм. и доп., вступ. в силу с 28.08.2020;             2) 03.08.2007   2)с изменениями на 3 декабря 2019 года</t>
  </si>
  <si>
    <t>04-2505</t>
  </si>
  <si>
    <t>04-2540</t>
  </si>
  <si>
    <t>04--2624</t>
  </si>
  <si>
    <t>1) с изм. и доп., вступ. в силу с 28.08.2020;        2) с изменениями от 15 октября 2020 г;                                  3) с изм., внесенными постановлением Правительства Нижегородской области
от 14.10.2015 N 658) ;                                  4) с изменениями на 3 марта 2020 года         5)  с изменениями на 2 октября 2019 года</t>
  </si>
  <si>
    <t>04-2507</t>
  </si>
  <si>
    <t>04-2541</t>
  </si>
  <si>
    <t>04-2538</t>
  </si>
  <si>
    <t>1) ст.16 п.23,25 ФЗ от 06.10.2003 № 131-ФЗ "Об общих принципах организации местного самоуправленияв РФ";                         2) ФЗ  от 08.11.2007           № 257-ФЗ "Об автомобильных дорогах и о дорожной деятельности в РФ и о внесении изменений в отдельные акты РФ" ст.13 п.1, ст.18 п.1;                                3) Постановление Прватильства Нижегородской области от 30.11.2011 № 978 " Об утверждении порядка формирования и использования бюджетных ассигнований дорожного фонда    Нижегор. области" п.3;                               4)  З-Н Нижегородской области от 28.11.2013 № 159-З,     ст.167 от 29.12.04 Жилищный кодекс РФ                            5) З-н Нижегородской области от 10.09.2010 №144-З "Об обеспечении чистоты и порядка на территории Нижегородской области                                             6) Решение Совета депутатов от 13.12.13г. № 98 "Об утверждении Правил благоустройства, обеспечения чистоты и порядка на территори    7) Постановление администрации городского округа город Бор № 9714 от 30.12.2014</t>
  </si>
  <si>
    <t xml:space="preserve">1) с изм. и доп., вступ. в силу с 28.08.2020;        2) с изменениями от 15 октября 2020 г;                                  3) с изм., внесенными постановлением Правительства Нижегородской области
от 14.10.2015 N 658) ;                                  4) с изменениями на 3 марта 2020 года         5)  с изменениями на 2 октября 2019 года  </t>
  </si>
  <si>
    <t>04-2539</t>
  </si>
  <si>
    <t>04-2626</t>
  </si>
  <si>
    <t xml:space="preserve">1) с изменениями от 07.04.2020
</t>
  </si>
  <si>
    <t>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</si>
  <si>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04-3239</t>
  </si>
  <si>
    <t xml:space="preserve"> Закон НО от 04.08.2011 № 91-З "Об административных комиссиях в Нижегородской области и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законодательства об административных правонарушениях"</t>
  </si>
  <si>
    <t>с изменениями на 2 июля 2019 года</t>
  </si>
  <si>
    <t>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 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</si>
  <si>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регулирование численности безнадзорных животных на территории города</t>
  </si>
  <si>
    <t>04-3254</t>
  </si>
  <si>
    <t>Закон НО № 129-З от 03.10.2013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МЕРОПРИЯТИЙ
ПРИ ОСУЩЕСТВЛЕНИИ ДЕЯТЕЛЬНОСТИ ПО ОБРАЩЕНИЮ С ЖИВОТНЫМИ
БЕЗ ВЛАДЕЛЬЦЕВ, А ТАКЖЕ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t>
  </si>
  <si>
    <t xml:space="preserve">с изменениями от 03.12.2019г.
</t>
  </si>
  <si>
    <t>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</si>
  <si>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04-3325</t>
  </si>
  <si>
    <t xml:space="preserve">1) Закон НО от 10 декабря 2004 года № 147-З "О мерах социальной поддержки детей-сирот и детей,
оставшихся без попечения родителей"
 2) Закон НО от 30 сентября 2008 года № 116-З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
</t>
  </si>
  <si>
    <t>1) с изменениями на 25 декабря 2019 года                  2)с изменениями на 25 декабря 2019 года</t>
  </si>
  <si>
    <t>И.о директора департамента финансов администрации</t>
  </si>
  <si>
    <t>М.Ф.Колесов</t>
  </si>
  <si>
    <t>04-2552</t>
  </si>
  <si>
    <t>Федеральный закон от 06.10.2003 №131-ФЗ "Об общих принципах организации местного самоуправления в Российской Федерации", Федеральный закон от 02.03.2007 № 25-ФЗ "О муниципальной службе в РФ"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Закон Нижегородской области "О муниципальной службе в НО" №99-З от 03.08.2007г ст.38, .Закон Нижегородской области "О денежном содержании лиц замещающих муниципальные должности в НО" №93-З от 10.10.2003г. ст.6,                                    Решение Совета депутатов городского округа г. Бор от 30.09.2010 № 39 "Об утверждении Положения о муниципальной службе в городском округе город Бор", ст. 26</t>
  </si>
  <si>
    <t>1) 08.10.2003 2) 02.03.2007 3) 01.01.2006 4) 25.08.2007  5) 01.10.2003
6) 01.01.2011</t>
  </si>
  <si>
    <t xml:space="preserve">Федеральный закон от 06.10.2003 №131-ФЗ "Об общих принципах организации местного самоуправления в Российской Федерации",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 Решение Совета депутатов городского округа г. Бор от 30.09.2010 № 39 "Об утверждении Положения о муниципальной службе в городском округе город Бор", ст. 26  </t>
  </si>
  <si>
    <t>1) 08.10.2003 2) 01.01.2006  3) 01.01.2011</t>
  </si>
  <si>
    <t>Закупка товаров, работ, услуг в целях обеспечения муниципальных нужд</t>
  </si>
  <si>
    <t xml:space="preserve"> 04-2601</t>
  </si>
  <si>
    <t>Федеральный закон от 06.10.2003 №131-ФЗ "Об общих принципах организации местного самоуправления в Российской Федерации",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Решение Совета депутатов городского округа г. Бор от 30.09.2010 № 39 "Об утверждении Положения о муниципальной службе в городском округе город Бор", ст. 26</t>
  </si>
  <si>
    <t>Реализация мероприятий , направленных на развитие  сельского хозяйства городскогог округа город Бор (проведение мероприятий)</t>
  </si>
  <si>
    <t>Закон Нижегородской области от 11.11.2005 № 176-З"О наделении органов местного самоупрапвления Нижегородской области отдельными государственными полномочиями по поддержке сельскохозяйственного производства", Решение Совета депутатов городского округа г. Бор от 30.09.2010 № 39 "Об утверждении Положения о муниципальной службе в городском округе город Бор", ст. 26, Постановление администрации г.о.г. Бор от 18.11.2014№8166№"Развитие агропромышленного комплекса в г.о.г. Бор"</t>
  </si>
  <si>
    <t>1)01.01.2006 2)01.01.2011 3)18.11.2014</t>
  </si>
  <si>
    <t>Федеральный закон от 06.10.2003 №131-ФЗ "Об общих принципах организации местного самоуправления в Российской Федерации",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Постановление администрации г.о.г.Бор от 25.04.2017 № 2039 "Об утверждении Положения о порядке предоставления субсидий на финансовое обеспечение затрат сельскохозяйственных товаропроизводителей  на приобретение минеральных удобрений за счет средств бюджета городского округа г. Бор"</t>
  </si>
  <si>
    <t>1) 08.10.2003 2) 01.01.2006  3) 25.04.2017</t>
  </si>
  <si>
    <t>04-3202</t>
  </si>
  <si>
    <t>04-3201</t>
  </si>
  <si>
    <t>04-3206</t>
  </si>
  <si>
    <t>04-3205</t>
  </si>
  <si>
    <t>04-3207</t>
  </si>
  <si>
    <t>Департамент имущества го г.Бор</t>
  </si>
  <si>
    <t>04-2504</t>
  </si>
  <si>
    <t>1.Федеральный закон от 6.10.2003 №131-ФЗ «Об общих принципах организации местного самоуправления в Российской Федерации» 
Ст.16</t>
  </si>
  <si>
    <t>Управление муниципальным имущ. го г.Бор</t>
  </si>
  <si>
    <t>1610426000     1710400000</t>
  </si>
  <si>
    <t>200    400</t>
  </si>
  <si>
    <t>Субсиидии из областного бюджета на обеспечение доступа к СЭДО</t>
  </si>
  <si>
    <t>1.Закон НО №165-З от 19.12.2019 "Об областном бюджете на 2020 год и на плановый период 2021 и 2022г"</t>
  </si>
  <si>
    <t>Мероприятия по переселению граждан из жилищного фонда, принаного аварийным после 01.01.2012 (оценка выкупаемых аварийных помещений у граждан</t>
  </si>
  <si>
    <t>Непрограммные расходы на расселение ветхого (после пожара) жилого дома по адресу: г.Бор, ул. Строительная, д.10</t>
  </si>
  <si>
    <t>7770226000     7770321000</t>
  </si>
  <si>
    <t xml:space="preserve">1.Федеральный закон от 6.10.2003 №131-ФЗ «Об общихпринципахорганизацииместного самоуправления в Российской Федерации» 
Ст.16 п.1 пп.6
2. Устав муниципального образования городского округа город Бор Нижегородской области(принят реш.Совета депутатов от 25.01.2011 №1)ст.10,п.2,
пп.6
3. Распоряжение Правительства Нижегородской области от24.01.2020 №30-р «О выделении средств из резервного фонда Правительства Нижегородской области"                                                                           
                                                                             </t>
  </si>
  <si>
    <t xml:space="preserve">08.10.2003                   16.03.2011,                24.01.2020         </t>
  </si>
  <si>
    <t>Расходы на приобретение жилых помещений для предоставления гражданам, утратившим жилые помещения в результате пожара, по договорам социального найма</t>
  </si>
  <si>
    <t>04-2713</t>
  </si>
  <si>
    <t>04204S2400</t>
  </si>
  <si>
    <t>08.10.2003                   16.03.2011,                07.08.2007,         19.06.2013         01.03.2005</t>
  </si>
  <si>
    <t>ГРАП "Переселение граждан из аварийного жилищного фонда на территории Нижегордской области на 2019-2025 годы"</t>
  </si>
  <si>
    <t>7770226000 043F367484 043F367483 043F36748S 7770321000</t>
  </si>
  <si>
    <t>Субсидии на поддержку СМИ</t>
  </si>
  <si>
    <t>04-2617</t>
  </si>
  <si>
    <t>12 12</t>
  </si>
  <si>
    <t>01 02</t>
  </si>
  <si>
    <t>Предоставление субсидии МУП "Борское ПАП" для выплаты заработной платы сотрудникам</t>
  </si>
  <si>
    <t xml:space="preserve">1.Федеральный закон от 6.10.2003 №131-ФЗ «Об общих принципах организации местного самоуправления в Российской Федерации» 
Ст.16 п.1 пп.7                      2.Указ Губернатора от 13.03.2020 г.№27 "О введении режима повышенной готовности"
</t>
  </si>
  <si>
    <t>04-2601, 04-2602</t>
  </si>
  <si>
    <t>04-2517</t>
  </si>
  <si>
    <t>04-2520</t>
  </si>
  <si>
    <t>04-2625</t>
  </si>
  <si>
    <t>04-2526</t>
  </si>
  <si>
    <t>04-2522</t>
  </si>
  <si>
    <t>04-2553</t>
  </si>
  <si>
    <t>04-2605, 04-2522, 04-2624</t>
  </si>
  <si>
    <t>04-2554</t>
  </si>
  <si>
    <t>04-2523</t>
  </si>
  <si>
    <t>04-2525</t>
  </si>
  <si>
    <t>04-2623</t>
  </si>
  <si>
    <t>04-2511</t>
  </si>
  <si>
    <t>04-3240</t>
  </si>
  <si>
    <t>04-3297</t>
  </si>
  <si>
    <t>04-3296</t>
  </si>
  <si>
    <t>2.2.22</t>
  </si>
  <si>
    <t xml:space="preserve">Содержание органа государственной власти </t>
  </si>
  <si>
    <t>04-3228</t>
  </si>
  <si>
    <t>обеспечение первичных мер пожарной безопасности в границах городского округа</t>
  </si>
  <si>
    <t>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</si>
  <si>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04-2601
</t>
  </si>
  <si>
    <t xml:space="preserve">04-2520
</t>
  </si>
  <si>
    <t>Выплаты бывшим сотрудникам органов местного самоуправления уволенных по сокращению</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</si>
  <si>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</si>
  <si>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Обеспечение первичных мер пожарной безопасности в границах городского округа</t>
  </si>
  <si>
    <t>Утверждение правил благоустройства территории городского округа, осуществление контроля за их соблюдением</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</si>
  <si>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</si>
  <si>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</si>
  <si>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</si>
  <si>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2520</t>
  </si>
  <si>
    <t>2.2.4,</t>
  </si>
  <si>
    <t>04-2602                 04-2602</t>
  </si>
  <si>
    <t>4-2527</t>
  </si>
  <si>
    <t>2) Постановление "Об организации временной трудовой занятости несоверщеннолетних граждан городского округа г.Бор"</t>
  </si>
  <si>
    <t>23.05.2016 № 2371</t>
  </si>
  <si>
    <t>04-2560</t>
  </si>
  <si>
    <t>01603S4150</t>
  </si>
  <si>
    <t xml:space="preserve">1)статья 5, 28 Федарального закона " Об образовании  в Российской Федерации" № 273- ФЗ от 29.12.2012  2) Постановление Правительства Нижегородской области  "Об организации отдыха, оздоровления и занятости детей и молодежи Нижегородской области"                                                                </t>
  </si>
  <si>
    <t>04-3403</t>
  </si>
  <si>
    <t>04-3401</t>
  </si>
  <si>
    <t>Присмотр и уход за детьми -инвалидами ,детьми сиротами,оставшимися без попечения родителей,а также за детьми с туберкулезной интоксикацией ,обучающимися в  муниципальных образовательных организациях,реализующих образовательные программы дошкольного образования</t>
  </si>
  <si>
    <t>Обеспечение двухразовым бесплатным  питанием обучающихся с ограниченными возможностями здоровья,не проживающих в муниципальных организациях,осущесталяющих образовательную деятельность по адаптированным общеобразовательным программам</t>
  </si>
  <si>
    <t>04-3222</t>
  </si>
  <si>
    <t xml:space="preserve">                                                                                                </t>
  </si>
  <si>
    <t>1240100190</t>
  </si>
  <si>
    <t xml:space="preserve">1) Федеральный закон от 06.10.2003  № 131-ФЗ "Об общих принципах организации местного самоуправления в Российской Федерации", ст.34, п.9                                                                                                                                                2) Закон Нижегородской области  от 03.08.2007  № 99-З "О муниципальной службе в Нижегородской области", ст.38                                                                              3) Решение Совета депутатов  городского округа город Бор  Нижегородской области от 30.10.2010  №39  "Об утверждении Положения о муниципальной службе  в городском округе город Бор", полностью                  </t>
  </si>
  <si>
    <t>1)01.01.2006      2)25.08.2007      3)30.10.2010</t>
  </si>
  <si>
    <t>1) не ограничен           2) не ограничен               3) не ограничен</t>
  </si>
  <si>
    <t>100</t>
  </si>
  <si>
    <t xml:space="preserve">1) Федеральный закон  от 06.10.2003  № 131-ФЗ  "Об общих принципах организации местного самоуправления в Российской Федерации", ст.34, п.9 </t>
  </si>
  <si>
    <t>1) не ограничен</t>
  </si>
  <si>
    <t>Участие в семинарах</t>
  </si>
  <si>
    <t>04-2535</t>
  </si>
  <si>
    <t>1210325270</t>
  </si>
  <si>
    <t>Расходы на СЭДО</t>
  </si>
  <si>
    <t>Субсидии учреждениям физической культуры и спорта на финансовое обеспечение государственного задания на оказание муниципальных услуг</t>
  </si>
  <si>
    <t>Реализация дополнительных общеразвивающих программ;спортивная подготовка по олимпийским видам спорта</t>
  </si>
  <si>
    <t>1210100590</t>
  </si>
  <si>
    <t xml:space="preserve">1) Федеральный закон РФ  от 29.12.2012  № 273  "Об образовании в Российской Федерации", гл.10, ст.75                
2) Федеральный закон  от 06.10.2003  № 131-ФЗ  "Об общих принципах организации местного самоуправления в Российской Федерации", ст.16, п.1,пп.19           
</t>
  </si>
  <si>
    <t xml:space="preserve">1) 01.09.2013   2) 01.01.2006   </t>
  </si>
  <si>
    <t xml:space="preserve">1) не ограничен           2) не ограничен       </t>
  </si>
  <si>
    <t xml:space="preserve">Организация и проведение официальных спортивных мероприятий; организация и проведение официальных физкультурных (физкультурно- оздоровительных) мероприятий   </t>
  </si>
  <si>
    <t>04-2534</t>
  </si>
  <si>
    <t>12102S2090</t>
  </si>
  <si>
    <t>04-2000</t>
  </si>
  <si>
    <t>Субсидии учреждениям физической культуры и спорта на иные цели</t>
  </si>
  <si>
    <t>1) Федеральный закон РФ  от 29.12.2012  № 273  "Об образовании в Российской Федерации", гл.10, ст.75                      2) Федеральный закон  от 06.10.2003  № 131-ФЗ  "Об общих принципах организации местного самоуправления в Российской Федерации", ст.16, п.1,пп.19</t>
  </si>
  <si>
    <t>1210200590</t>
  </si>
  <si>
    <t>121P5S2280</t>
  </si>
  <si>
    <t xml:space="preserve">1) Федеральный закон  от 06.10.2003  № 131-ФЗ  "Об общих принципах организации местного самоуправления в Российской Федерации", ст.16, п.1,пп.19                                  2) Федеральный закон  от 03.11.2006  № 174-ФЗ  "Об автономных учреждениях", ст.4    </t>
  </si>
  <si>
    <t>1)01.01.2006              2)06.01.2007</t>
  </si>
  <si>
    <t>1) не ограничен              2) не ограничен</t>
  </si>
  <si>
    <t xml:space="preserve">1) Федеральный закон  от 03.11.2006  № 174-ФЗ  "Об автономных учреждениях", ст.4    </t>
  </si>
  <si>
    <t>1)06.01.2007</t>
  </si>
  <si>
    <t>12102S2280</t>
  </si>
  <si>
    <t>И.о. директора департамента финансов администрации</t>
  </si>
  <si>
    <t>11.11.2020</t>
  </si>
  <si>
    <t>ПРЕДВАРИТЕЛЬНЫЙ (ПЛАНОВЫЙ)  РЕЕСТР РАСХОДНЫХ ОБЯЗАТЕЛЬСТВ ГОРОДСКОГО ОКРУГА ГОРОД БОР НИЖЕГОРОДСКОЙ ОБЛАСТИ (РЕЕСТР РАСХОДНЫХ ОБЯЗАТЕЛЬСТВ СУБЪЕКТОВ  БЮДЖЕТНОГО ПЛАНИРОВАНИЯ  БЮДЖЕТА ГОРОДСКОГО ОКРУГА ГОРОД БОР) НА 2021ГОД И НА ПЛАНОВЫЙ ПЕРИОД 2022 И 2023ГОДОВ</t>
  </si>
  <si>
    <t xml:space="preserve">Приложение 2  к  Приказу Департамента финансов администрации городского округа г.Бор № 97н от 06.10.2020г           </t>
  </si>
</sst>
</file>

<file path=xl/styles.xml><?xml version="1.0" encoding="utf-8"?>
<styleSheet xmlns="http://schemas.openxmlformats.org/spreadsheetml/2006/main">
  <numFmts count="8">
    <numFmt numFmtId="164" formatCode="_-* #,##0.00_-;\-* #,##0.00_-;_-* &quot;-&quot;??_-;_-@_-"/>
    <numFmt numFmtId="165" formatCode="00"/>
    <numFmt numFmtId="166" formatCode="000"/>
    <numFmt numFmtId="167" formatCode="#,##0.0"/>
    <numFmt numFmtId="168" formatCode="dd/mm/yy;@"/>
    <numFmt numFmtId="169" formatCode="?"/>
    <numFmt numFmtId="170" formatCode="000000"/>
    <numFmt numFmtId="171" formatCode="0.0"/>
  </numFmts>
  <fonts count="55">
    <font>
      <sz val="10"/>
      <name val="Arial CYR"/>
    </font>
    <font>
      <sz val="10"/>
      <name val="Arial CYR"/>
    </font>
    <font>
      <sz val="10"/>
      <name val="Helv"/>
    </font>
    <font>
      <sz val="8"/>
      <name val="Arial Cyr"/>
    </font>
    <font>
      <b/>
      <sz val="14"/>
      <name val="Times New Roman"/>
      <family val="1"/>
      <charset val="204"/>
    </font>
    <font>
      <sz val="10"/>
      <name val="Arial"/>
      <family val="2"/>
      <charset val="204"/>
    </font>
    <font>
      <sz val="12"/>
      <name val="Times New Roman"/>
      <family val="1"/>
      <charset val="204"/>
    </font>
    <font>
      <b/>
      <sz val="12"/>
      <name val="Times New Roman"/>
      <family val="1"/>
      <charset val="204"/>
    </font>
    <font>
      <sz val="12"/>
      <color indexed="23"/>
      <name val="Times New Roman"/>
      <family val="1"/>
      <charset val="204"/>
    </font>
    <font>
      <sz val="12"/>
      <color indexed="8"/>
      <name val="Times New Roman"/>
      <family val="1"/>
      <charset val="204"/>
    </font>
    <font>
      <b/>
      <sz val="12"/>
      <color indexed="8"/>
      <name val="Times New Roman"/>
      <family val="1"/>
      <charset val="204"/>
    </font>
    <font>
      <sz val="12"/>
      <name val="Tahoma"/>
      <family val="2"/>
      <charset val="204"/>
    </font>
    <font>
      <sz val="10"/>
      <name val="Times New Roman"/>
      <family val="1"/>
      <charset val="204"/>
    </font>
    <font>
      <sz val="14"/>
      <name val="Times New Roman"/>
      <family val="1"/>
      <charset val="204"/>
    </font>
    <font>
      <b/>
      <sz val="12"/>
      <name val="Tahoma"/>
      <family val="2"/>
      <charset val="204"/>
    </font>
    <font>
      <sz val="9"/>
      <name val="Times New Roman"/>
      <family val="1"/>
      <charset val="204"/>
    </font>
    <font>
      <b/>
      <sz val="14"/>
      <color indexed="8"/>
      <name val="Times New Roman"/>
      <family val="1"/>
      <charset val="204"/>
    </font>
    <font>
      <sz val="14"/>
      <color indexed="23"/>
      <name val="Times New Roman"/>
      <family val="1"/>
      <charset val="204"/>
    </font>
    <font>
      <sz val="14"/>
      <color indexed="8"/>
      <name val="Times New Roman"/>
      <family val="1"/>
      <charset val="204"/>
    </font>
    <font>
      <sz val="11"/>
      <name val="Times New Roman"/>
      <family val="1"/>
      <charset val="204"/>
    </font>
    <font>
      <b/>
      <sz val="10"/>
      <name val="Times New Roman"/>
      <family val="1"/>
      <charset val="204"/>
    </font>
    <font>
      <sz val="10"/>
      <color indexed="23"/>
      <name val="Times New Roman"/>
      <family val="1"/>
      <charset val="204"/>
    </font>
    <font>
      <b/>
      <sz val="14"/>
      <color indexed="23"/>
      <name val="Times New Roman"/>
      <family val="1"/>
      <charset val="204"/>
    </font>
    <font>
      <b/>
      <sz val="11"/>
      <name val="Times New Roman"/>
      <family val="1"/>
      <charset val="204"/>
    </font>
    <font>
      <sz val="10"/>
      <color indexed="8"/>
      <name val="Times New Roman"/>
      <family val="1"/>
      <charset val="204"/>
    </font>
    <font>
      <sz val="8"/>
      <name val="Times New Roman"/>
      <family val="1"/>
      <charset val="204"/>
    </font>
    <font>
      <sz val="9"/>
      <color indexed="23"/>
      <name val="Times New Roman"/>
      <family val="1"/>
      <charset val="204"/>
    </font>
    <font>
      <b/>
      <sz val="9"/>
      <name val="Times New Roman"/>
      <family val="1"/>
      <charset val="204"/>
    </font>
    <font>
      <sz val="14"/>
      <color indexed="9"/>
      <name val="Times New Roman"/>
      <family val="1"/>
      <charset val="204"/>
    </font>
    <font>
      <sz val="9"/>
      <name val="Tahoma"/>
      <family val="2"/>
      <charset val="204"/>
    </font>
    <font>
      <b/>
      <sz val="10"/>
      <name val="Tahoma"/>
      <family val="2"/>
      <charset val="204"/>
    </font>
    <font>
      <sz val="9"/>
      <color indexed="8"/>
      <name val="Times New Roman"/>
      <family val="1"/>
      <charset val="204"/>
    </font>
    <font>
      <b/>
      <i/>
      <sz val="14"/>
      <name val="Times New Roman"/>
      <family val="1"/>
      <charset val="204"/>
    </font>
    <font>
      <sz val="7"/>
      <name val="Times New Roman"/>
      <family val="1"/>
      <charset val="204"/>
    </font>
    <font>
      <sz val="10"/>
      <color theme="1"/>
      <name val="Times New Roman"/>
      <family val="1"/>
      <charset val="204"/>
    </font>
    <font>
      <sz val="14"/>
      <color theme="1"/>
      <name val="Times New Roman"/>
      <family val="1"/>
      <charset val="204"/>
    </font>
    <font>
      <sz val="6"/>
      <name val="Times New Roman"/>
      <family val="1"/>
      <charset val="204"/>
    </font>
    <font>
      <b/>
      <sz val="12"/>
      <color rgb="FFFF0000"/>
      <name val="Times New Roman"/>
      <family val="1"/>
      <charset val="204"/>
    </font>
    <font>
      <b/>
      <sz val="14"/>
      <color rgb="FFFF0000"/>
      <name val="Times New Roman"/>
      <family val="1"/>
      <charset val="204"/>
    </font>
    <font>
      <b/>
      <sz val="14"/>
      <color theme="1"/>
      <name val="Times New Roman"/>
      <family val="1"/>
      <charset val="204"/>
    </font>
    <font>
      <sz val="14"/>
      <name val="Tahoma"/>
      <family val="2"/>
      <charset val="204"/>
    </font>
    <font>
      <b/>
      <i/>
      <sz val="12"/>
      <name val="Times New Roman"/>
      <family val="1"/>
      <charset val="204"/>
    </font>
    <font>
      <b/>
      <i/>
      <sz val="14"/>
      <color indexed="23"/>
      <name val="Times New Roman"/>
      <family val="1"/>
      <charset val="204"/>
    </font>
    <font>
      <sz val="11"/>
      <name val="Tahoma"/>
      <family val="2"/>
      <charset val="204"/>
    </font>
    <font>
      <b/>
      <sz val="9"/>
      <color indexed="23"/>
      <name val="Times New Roman"/>
      <family val="1"/>
      <charset val="204"/>
    </font>
    <font>
      <b/>
      <sz val="26"/>
      <name val="Arial CYR"/>
      <charset val="204"/>
    </font>
    <font>
      <sz val="10"/>
      <name val="Arial Cyr"/>
      <charset val="204"/>
    </font>
    <font>
      <sz val="6.5"/>
      <name val="Times New Roman"/>
      <family val="1"/>
      <charset val="204"/>
    </font>
    <font>
      <sz val="14"/>
      <color rgb="FF000000"/>
      <name val="Times New Roman"/>
      <family val="1"/>
      <charset val="204"/>
    </font>
    <font>
      <b/>
      <u/>
      <sz val="9"/>
      <name val="Times New Roman"/>
      <family val="1"/>
      <charset val="204"/>
    </font>
    <font>
      <b/>
      <u/>
      <sz val="10"/>
      <name val="Times New Roman"/>
      <family val="1"/>
      <charset val="204"/>
    </font>
    <font>
      <sz val="14"/>
      <name val="Arial CYR"/>
    </font>
    <font>
      <sz val="16"/>
      <name val="Times New Roman"/>
      <family val="1"/>
      <charset val="204"/>
    </font>
    <font>
      <b/>
      <sz val="8"/>
      <color indexed="81"/>
      <name val="Tahoma"/>
      <family val="2"/>
      <charset val="204"/>
    </font>
    <font>
      <sz val="14"/>
      <name val="TimesDL"/>
    </font>
  </fonts>
  <fills count="14">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indexed="27"/>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C000"/>
        <bgColor indexed="64"/>
      </patternFill>
    </fill>
    <fill>
      <patternFill patternType="solid">
        <fgColor theme="4" tint="0.59999389629810485"/>
        <bgColor indexed="64"/>
      </patternFill>
    </fill>
  </fills>
  <borders count="36">
    <border>
      <left/>
      <right/>
      <top/>
      <bottom/>
      <diagonal/>
    </border>
    <border>
      <left/>
      <right/>
      <top style="thin">
        <color indexed="22"/>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s>
  <cellStyleXfs count="7">
    <xf numFmtId="0" fontId="0" fillId="0" borderId="0"/>
    <xf numFmtId="0" fontId="5" fillId="0" borderId="0"/>
    <xf numFmtId="0" fontId="2" fillId="0" borderId="0"/>
    <xf numFmtId="164" fontId="1" fillId="0" borderId="0" applyFont="0" applyFill="0" applyBorder="0" applyAlignment="0" applyProtection="0"/>
    <xf numFmtId="0" fontId="1" fillId="0" borderId="0" applyFont="0" applyFill="0" applyBorder="0" applyAlignment="0" applyProtection="0"/>
    <xf numFmtId="0" fontId="46" fillId="0" borderId="0"/>
    <xf numFmtId="0" fontId="5" fillId="0" borderId="0"/>
  </cellStyleXfs>
  <cellXfs count="1117">
    <xf numFmtId="0" fontId="0" fillId="0" borderId="0" xfId="0"/>
    <xf numFmtId="14" fontId="6" fillId="0" borderId="2" xfId="0" applyNumberFormat="1" applyFont="1" applyFill="1" applyBorder="1" applyAlignment="1">
      <alignment vertical="top" wrapText="1"/>
    </xf>
    <xf numFmtId="167" fontId="7" fillId="0" borderId="2" xfId="3" applyNumberFormat="1" applyFont="1" applyFill="1" applyBorder="1" applyAlignment="1">
      <alignment horizontal="right" vertical="top"/>
    </xf>
    <xf numFmtId="0" fontId="6" fillId="0" borderId="2" xfId="0" applyFont="1" applyFill="1" applyBorder="1" applyAlignment="1">
      <alignment wrapText="1"/>
    </xf>
    <xf numFmtId="167" fontId="6" fillId="0" borderId="5" xfId="3" applyNumberFormat="1" applyFont="1" applyFill="1" applyBorder="1" applyAlignment="1">
      <alignment horizontal="right" vertical="top"/>
    </xf>
    <xf numFmtId="167" fontId="7" fillId="4" borderId="2" xfId="3" applyNumberFormat="1" applyFont="1" applyFill="1" applyBorder="1" applyAlignment="1">
      <alignment horizontal="right" vertical="center" wrapText="1"/>
    </xf>
    <xf numFmtId="49" fontId="9" fillId="0" borderId="2" xfId="0" applyNumberFormat="1" applyFont="1" applyFill="1" applyBorder="1" applyAlignment="1">
      <alignment horizontal="center" vertical="top" wrapText="1"/>
    </xf>
    <xf numFmtId="0" fontId="9" fillId="0" borderId="2" xfId="0" applyNumberFormat="1" applyFont="1" applyFill="1" applyBorder="1" applyAlignment="1">
      <alignment horizontal="center" vertical="top" wrapText="1"/>
    </xf>
    <xf numFmtId="167" fontId="6" fillId="0" borderId="2" xfId="3" applyNumberFormat="1" applyFont="1" applyFill="1" applyBorder="1" applyAlignment="1">
      <alignment horizontal="right" vertical="top"/>
    </xf>
    <xf numFmtId="0" fontId="6" fillId="0" borderId="0" xfId="0" applyNumberFormat="1" applyFont="1" applyAlignment="1">
      <alignment horizontal="left" vertical="top" wrapText="1"/>
    </xf>
    <xf numFmtId="14" fontId="6" fillId="0" borderId="0" xfId="0" applyNumberFormat="1" applyFont="1" applyAlignment="1">
      <alignment horizontal="center" vertical="top"/>
    </xf>
    <xf numFmtId="14" fontId="6" fillId="0" borderId="0" xfId="0" applyNumberFormat="1" applyFont="1" applyAlignment="1">
      <alignment horizontal="center" vertical="top" wrapText="1"/>
    </xf>
    <xf numFmtId="0" fontId="6" fillId="0" borderId="0" xfId="0" applyFont="1" applyAlignment="1">
      <alignment horizontal="center" vertical="top"/>
    </xf>
    <xf numFmtId="0" fontId="6" fillId="0" borderId="0" xfId="0" applyFont="1"/>
    <xf numFmtId="0" fontId="6" fillId="0" borderId="0" xfId="0" applyFont="1" applyAlignment="1">
      <alignment vertical="center"/>
    </xf>
    <xf numFmtId="0" fontId="7" fillId="7" borderId="0" xfId="0" applyFont="1" applyFill="1" applyAlignment="1">
      <alignment vertical="center"/>
    </xf>
    <xf numFmtId="49" fontId="6" fillId="0" borderId="2" xfId="0" applyNumberFormat="1" applyFont="1" applyFill="1" applyBorder="1" applyAlignment="1">
      <alignment horizontal="center" vertical="center" wrapText="1"/>
    </xf>
    <xf numFmtId="49" fontId="7" fillId="7" borderId="2" xfId="0" applyNumberFormat="1" applyFont="1" applyFill="1" applyBorder="1" applyAlignment="1">
      <alignment horizontal="center" vertical="center" wrapText="1"/>
    </xf>
    <xf numFmtId="4" fontId="6" fillId="0" borderId="2" xfId="3" applyNumberFormat="1" applyFont="1" applyFill="1" applyBorder="1" applyAlignment="1">
      <alignment horizontal="right" vertical="top"/>
    </xf>
    <xf numFmtId="0" fontId="6" fillId="0" borderId="0" xfId="0" applyNumberFormat="1" applyFont="1" applyAlignment="1">
      <alignment horizontal="center" vertical="top" wrapText="1"/>
    </xf>
    <xf numFmtId="0" fontId="6" fillId="0" borderId="0" xfId="0" applyNumberFormat="1" applyFont="1" applyAlignment="1">
      <alignment vertical="center" wrapText="1"/>
    </xf>
    <xf numFmtId="0" fontId="7" fillId="7" borderId="2" xfId="0" applyNumberFormat="1" applyFont="1" applyFill="1" applyBorder="1" applyAlignment="1">
      <alignment vertical="center" wrapText="1"/>
    </xf>
    <xf numFmtId="0" fontId="6" fillId="0" borderId="0" xfId="0" applyFont="1" applyAlignment="1">
      <alignment vertical="top"/>
    </xf>
    <xf numFmtId="49" fontId="7" fillId="7" borderId="2" xfId="0" applyNumberFormat="1" applyFont="1" applyFill="1" applyBorder="1" applyAlignment="1">
      <alignment vertical="center" wrapText="1"/>
    </xf>
    <xf numFmtId="14" fontId="6" fillId="0" borderId="0" xfId="0" applyNumberFormat="1" applyFont="1" applyAlignment="1">
      <alignment vertical="top"/>
    </xf>
    <xf numFmtId="0" fontId="6" fillId="0" borderId="0" xfId="0" applyNumberFormat="1" applyFont="1" applyAlignment="1">
      <alignment vertical="top" wrapText="1"/>
    </xf>
    <xf numFmtId="49" fontId="7" fillId="7" borderId="3" xfId="0" applyNumberFormat="1" applyFont="1" applyFill="1" applyBorder="1" applyAlignment="1">
      <alignment horizontal="center" vertical="center" wrapText="1"/>
    </xf>
    <xf numFmtId="49" fontId="7" fillId="7" borderId="23" xfId="0" applyNumberFormat="1" applyFont="1" applyFill="1" applyBorder="1" applyAlignment="1">
      <alignment horizontal="center" vertical="center" wrapText="1"/>
    </xf>
    <xf numFmtId="0" fontId="6" fillId="0" borderId="2" xfId="0" applyFont="1" applyBorder="1" applyAlignment="1">
      <alignment wrapText="1"/>
    </xf>
    <xf numFmtId="0" fontId="11" fillId="0" borderId="2" xfId="0" applyNumberFormat="1" applyFont="1" applyBorder="1" applyAlignment="1">
      <alignment horizontal="left" vertical="top" wrapText="1"/>
    </xf>
    <xf numFmtId="0" fontId="11" fillId="0" borderId="2" xfId="0" applyFont="1" applyBorder="1"/>
    <xf numFmtId="0" fontId="11" fillId="0" borderId="0" xfId="0" applyFont="1"/>
    <xf numFmtId="167" fontId="6" fillId="0" borderId="2" xfId="0" applyNumberFormat="1" applyFont="1" applyFill="1" applyBorder="1" applyAlignment="1" applyProtection="1">
      <alignment horizontal="right" vertical="top" wrapText="1"/>
      <protection locked="0"/>
    </xf>
    <xf numFmtId="0" fontId="14" fillId="0" borderId="0" xfId="0" applyFont="1" applyAlignment="1">
      <alignment vertical="center"/>
    </xf>
    <xf numFmtId="0" fontId="11" fillId="0" borderId="0" xfId="0" applyFont="1" applyFill="1"/>
    <xf numFmtId="0" fontId="11" fillId="0" borderId="0" xfId="0" applyFont="1" applyAlignment="1">
      <alignment vertical="center"/>
    </xf>
    <xf numFmtId="0" fontId="6" fillId="0" borderId="2" xfId="0" applyNumberFormat="1" applyFont="1" applyFill="1" applyBorder="1" applyAlignment="1">
      <alignment vertical="center" wrapText="1"/>
    </xf>
    <xf numFmtId="0" fontId="6" fillId="0" borderId="2" xfId="0" applyNumberFormat="1" applyFont="1" applyFill="1" applyBorder="1" applyAlignment="1">
      <alignment vertical="top" wrapText="1"/>
    </xf>
    <xf numFmtId="0" fontId="6" fillId="0" borderId="2" xfId="0" applyFont="1" applyFill="1" applyBorder="1" applyAlignment="1">
      <alignment vertical="top" wrapText="1"/>
    </xf>
    <xf numFmtId="167" fontId="13" fillId="0" borderId="5" xfId="3" applyNumberFormat="1" applyFont="1" applyFill="1" applyBorder="1" applyAlignment="1">
      <alignment horizontal="right" vertical="top"/>
    </xf>
    <xf numFmtId="49" fontId="13" fillId="0" borderId="3" xfId="0" applyNumberFormat="1" applyFont="1" applyFill="1" applyBorder="1" applyAlignment="1">
      <alignment horizontal="left" vertical="top"/>
    </xf>
    <xf numFmtId="16" fontId="18" fillId="0" borderId="3" xfId="0" applyNumberFormat="1" applyFont="1" applyFill="1" applyBorder="1" applyAlignment="1">
      <alignment horizontal="left" vertical="top"/>
    </xf>
    <xf numFmtId="14" fontId="17" fillId="0" borderId="2" xfId="0" applyNumberFormat="1" applyFont="1" applyFill="1" applyBorder="1" applyAlignment="1">
      <alignment horizontal="center" vertical="top"/>
    </xf>
    <xf numFmtId="0" fontId="11" fillId="0" borderId="0" xfId="0" applyFont="1" applyFill="1" applyAlignment="1">
      <alignment vertical="center"/>
    </xf>
    <xf numFmtId="0" fontId="11" fillId="0" borderId="1" xfId="0" applyFont="1" applyBorder="1"/>
    <xf numFmtId="0" fontId="14" fillId="0" borderId="0" xfId="0" applyFont="1"/>
    <xf numFmtId="49" fontId="4" fillId="5" borderId="3" xfId="0" applyNumberFormat="1" applyFont="1" applyFill="1" applyBorder="1" applyAlignment="1">
      <alignment horizontal="center" vertical="center" wrapText="1"/>
    </xf>
    <xf numFmtId="49" fontId="4" fillId="5" borderId="2" xfId="0" applyNumberFormat="1" applyFont="1" applyFill="1" applyBorder="1" applyAlignment="1">
      <alignment horizontal="center" vertical="center" wrapText="1"/>
    </xf>
    <xf numFmtId="0" fontId="18" fillId="0" borderId="3" xfId="0" applyNumberFormat="1" applyFont="1" applyFill="1" applyBorder="1" applyAlignment="1">
      <alignment horizontal="left" vertical="top"/>
    </xf>
    <xf numFmtId="0" fontId="16" fillId="0" borderId="3" xfId="0" applyNumberFormat="1" applyFont="1" applyFill="1" applyBorder="1" applyAlignment="1">
      <alignment horizontal="left" vertical="top"/>
    </xf>
    <xf numFmtId="0" fontId="14" fillId="0" borderId="0" xfId="0" applyFont="1" applyFill="1"/>
    <xf numFmtId="0" fontId="13" fillId="0" borderId="9" xfId="0" applyNumberFormat="1" applyFont="1" applyFill="1" applyBorder="1" applyAlignment="1">
      <alignment horizontal="center" vertical="top" wrapText="1"/>
    </xf>
    <xf numFmtId="0" fontId="15" fillId="0" borderId="27" xfId="0" applyFont="1" applyFill="1" applyBorder="1" applyAlignment="1">
      <alignment vertical="top" wrapText="1"/>
    </xf>
    <xf numFmtId="14" fontId="15" fillId="0" borderId="27" xfId="0" applyNumberFormat="1" applyFont="1" applyFill="1" applyBorder="1" applyAlignment="1">
      <alignment vertical="top" wrapText="1"/>
    </xf>
    <xf numFmtId="0" fontId="13" fillId="0" borderId="27" xfId="0" applyNumberFormat="1" applyFont="1" applyFill="1" applyBorder="1" applyAlignment="1">
      <alignment horizontal="center" vertical="top" wrapText="1"/>
    </xf>
    <xf numFmtId="0" fontId="15" fillId="0" borderId="30" xfId="0" applyFont="1" applyFill="1" applyBorder="1" applyAlignment="1">
      <alignment horizontal="left" vertical="top" wrapText="1"/>
    </xf>
    <xf numFmtId="0" fontId="15" fillId="0" borderId="27" xfId="0" applyFont="1" applyFill="1" applyBorder="1" applyAlignment="1">
      <alignment horizontal="left" vertical="top" wrapText="1"/>
    </xf>
    <xf numFmtId="0" fontId="17" fillId="0" borderId="27" xfId="0" applyFont="1" applyFill="1" applyBorder="1" applyAlignment="1">
      <alignment horizontal="center" vertical="top" wrapText="1"/>
    </xf>
    <xf numFmtId="0" fontId="17" fillId="0" borderId="28" xfId="0" applyFont="1" applyFill="1" applyBorder="1" applyAlignment="1">
      <alignment horizontal="center" vertical="top" wrapText="1"/>
    </xf>
    <xf numFmtId="0" fontId="17" fillId="0" borderId="30" xfId="0" applyFont="1" applyFill="1" applyBorder="1" applyAlignment="1">
      <alignment horizontal="center" vertical="top" wrapText="1"/>
    </xf>
    <xf numFmtId="0" fontId="12" fillId="0" borderId="2" xfId="0" applyFont="1" applyFill="1" applyBorder="1" applyAlignment="1">
      <alignment horizontal="justify" vertical="top" wrapText="1"/>
    </xf>
    <xf numFmtId="14" fontId="13" fillId="0" borderId="2" xfId="0" applyNumberFormat="1" applyFont="1" applyFill="1" applyBorder="1" applyAlignment="1">
      <alignment vertical="top" wrapText="1"/>
    </xf>
    <xf numFmtId="0" fontId="13" fillId="0" borderId="2" xfId="0" applyFont="1" applyFill="1" applyBorder="1" applyAlignment="1">
      <alignment horizontal="center" vertical="top" wrapText="1"/>
    </xf>
    <xf numFmtId="167" fontId="4" fillId="5" borderId="2" xfId="3" applyNumberFormat="1" applyFont="1" applyFill="1" applyBorder="1" applyAlignment="1">
      <alignment horizontal="right" vertical="center" wrapText="1"/>
    </xf>
    <xf numFmtId="167" fontId="4" fillId="9" borderId="2" xfId="3" applyNumberFormat="1" applyFont="1" applyFill="1" applyBorder="1" applyAlignment="1">
      <alignment horizontal="right" vertical="center"/>
    </xf>
    <xf numFmtId="167" fontId="4" fillId="0" borderId="2" xfId="0" applyNumberFormat="1" applyFont="1" applyFill="1" applyBorder="1" applyAlignment="1">
      <alignment horizontal="right" vertical="top" wrapText="1"/>
    </xf>
    <xf numFmtId="167" fontId="4" fillId="0" borderId="2" xfId="3" applyNumberFormat="1" applyFont="1" applyFill="1" applyBorder="1" applyAlignment="1">
      <alignment horizontal="right" vertical="top"/>
    </xf>
    <xf numFmtId="0" fontId="12" fillId="0" borderId="2" xfId="0" applyFont="1" applyFill="1" applyBorder="1" applyAlignment="1">
      <alignment vertical="top" wrapText="1"/>
    </xf>
    <xf numFmtId="14" fontId="22" fillId="0" borderId="2" xfId="0" applyNumberFormat="1" applyFont="1" applyFill="1" applyBorder="1" applyAlignment="1">
      <alignment horizontal="center" vertical="top"/>
    </xf>
    <xf numFmtId="14" fontId="22" fillId="0" borderId="2" xfId="0" applyNumberFormat="1" applyFont="1" applyFill="1" applyBorder="1" applyAlignment="1">
      <alignment horizontal="center" vertical="top" wrapText="1"/>
    </xf>
    <xf numFmtId="0" fontId="4" fillId="0" borderId="2" xfId="0" applyNumberFormat="1" applyFont="1" applyFill="1" applyBorder="1" applyAlignment="1">
      <alignment horizontal="center" vertical="top" wrapText="1"/>
    </xf>
    <xf numFmtId="0" fontId="22" fillId="0" borderId="2" xfId="0" applyFont="1" applyFill="1" applyBorder="1" applyAlignment="1">
      <alignment horizontal="center" vertical="top"/>
    </xf>
    <xf numFmtId="167" fontId="4" fillId="0" borderId="5" xfId="3" applyNumberFormat="1" applyFont="1" applyFill="1" applyBorder="1" applyAlignment="1">
      <alignment horizontal="right" vertical="top"/>
    </xf>
    <xf numFmtId="0" fontId="14" fillId="2" borderId="0" xfId="0" applyFont="1" applyFill="1"/>
    <xf numFmtId="0" fontId="12" fillId="0" borderId="2" xfId="0" applyFont="1" applyFill="1" applyBorder="1" applyAlignment="1">
      <alignment horizontal="left" vertical="top" wrapText="1"/>
    </xf>
    <xf numFmtId="0" fontId="4" fillId="4" borderId="2" xfId="0" applyNumberFormat="1" applyFont="1" applyFill="1" applyBorder="1" applyAlignment="1">
      <alignment horizontal="left" vertical="center" wrapText="1"/>
    </xf>
    <xf numFmtId="167" fontId="13" fillId="0" borderId="9" xfId="3" applyNumberFormat="1" applyFont="1" applyFill="1" applyBorder="1" applyAlignment="1">
      <alignment horizontal="right" vertical="top"/>
    </xf>
    <xf numFmtId="0" fontId="4" fillId="0" borderId="2" xfId="0" applyNumberFormat="1" applyFont="1" applyFill="1" applyBorder="1" applyAlignment="1">
      <alignment horizontal="left" vertical="center"/>
    </xf>
    <xf numFmtId="14" fontId="4" fillId="0" borderId="2" xfId="0" applyNumberFormat="1" applyFont="1" applyFill="1" applyBorder="1" applyAlignment="1">
      <alignment horizontal="center" vertical="top"/>
    </xf>
    <xf numFmtId="14" fontId="4" fillId="0" borderId="2" xfId="0" applyNumberFormat="1" applyFont="1" applyFill="1" applyBorder="1" applyAlignment="1">
      <alignment horizontal="center" vertical="top" wrapText="1"/>
    </xf>
    <xf numFmtId="0" fontId="4" fillId="0" borderId="2" xfId="0" applyFont="1" applyFill="1" applyBorder="1" applyAlignment="1">
      <alignment horizontal="center" vertical="top"/>
    </xf>
    <xf numFmtId="14" fontId="13" fillId="0" borderId="2" xfId="0" applyNumberFormat="1" applyFont="1" applyFill="1" applyBorder="1" applyAlignment="1">
      <alignment horizontal="center" vertical="top"/>
    </xf>
    <xf numFmtId="0" fontId="13" fillId="0" borderId="2" xfId="0" applyFont="1" applyFill="1" applyBorder="1" applyAlignment="1">
      <alignment horizontal="center" vertical="top"/>
    </xf>
    <xf numFmtId="0" fontId="13" fillId="0" borderId="2" xfId="0" applyNumberFormat="1" applyFont="1" applyFill="1" applyBorder="1" applyAlignment="1">
      <alignment horizontal="left" vertical="top"/>
    </xf>
    <xf numFmtId="0" fontId="4" fillId="6" borderId="2" xfId="0" applyNumberFormat="1" applyFont="1" applyFill="1" applyBorder="1" applyAlignment="1">
      <alignment horizontal="center" vertical="top" wrapText="1"/>
    </xf>
    <xf numFmtId="167" fontId="4" fillId="6" borderId="2" xfId="3" applyNumberFormat="1" applyFont="1" applyFill="1" applyBorder="1" applyAlignment="1">
      <alignment horizontal="right" vertical="top"/>
    </xf>
    <xf numFmtId="167" fontId="13" fillId="6" borderId="2" xfId="3" applyNumberFormat="1" applyFont="1" applyFill="1" applyBorder="1" applyAlignment="1">
      <alignment horizontal="right" vertical="top"/>
    </xf>
    <xf numFmtId="167" fontId="13" fillId="6" borderId="5" xfId="3" applyNumberFormat="1" applyFont="1" applyFill="1" applyBorder="1" applyAlignment="1">
      <alignment horizontal="right" vertical="top"/>
    </xf>
    <xf numFmtId="0" fontId="17" fillId="6" borderId="2" xfId="0" applyFont="1" applyFill="1" applyBorder="1" applyAlignment="1">
      <alignment horizontal="center" vertical="top"/>
    </xf>
    <xf numFmtId="0" fontId="17" fillId="6" borderId="2" xfId="0" applyFont="1" applyFill="1" applyBorder="1" applyAlignment="1">
      <alignment horizontal="center" vertical="top" wrapText="1"/>
    </xf>
    <xf numFmtId="0" fontId="13" fillId="6" borderId="2" xfId="0" applyFont="1" applyFill="1" applyBorder="1" applyAlignment="1">
      <alignment vertical="top" wrapText="1"/>
    </xf>
    <xf numFmtId="3" fontId="13" fillId="0" borderId="2" xfId="0" applyNumberFormat="1" applyFont="1" applyFill="1" applyBorder="1" applyAlignment="1">
      <alignment horizontal="left" vertical="top" wrapText="1"/>
    </xf>
    <xf numFmtId="0" fontId="25" fillId="0" borderId="2" xfId="0" applyFont="1" applyFill="1" applyBorder="1" applyAlignment="1">
      <alignment horizontal="center" vertical="top" wrapText="1"/>
    </xf>
    <xf numFmtId="0" fontId="26" fillId="0" borderId="2" xfId="0" applyFont="1" applyFill="1" applyBorder="1" applyAlignment="1">
      <alignment horizontal="center" vertical="top" wrapText="1"/>
    </xf>
    <xf numFmtId="14" fontId="21" fillId="0" borderId="2" xfId="0" applyNumberFormat="1" applyFont="1" applyFill="1" applyBorder="1" applyAlignment="1">
      <alignment horizontal="center" vertical="top"/>
    </xf>
    <xf numFmtId="167" fontId="4" fillId="0" borderId="5" xfId="0" applyNumberFormat="1" applyFont="1" applyFill="1" applyBorder="1" applyAlignment="1">
      <alignment horizontal="right" vertical="top" wrapText="1"/>
    </xf>
    <xf numFmtId="0" fontId="26" fillId="0" borderId="2" xfId="0" applyFont="1" applyFill="1" applyBorder="1" applyAlignment="1">
      <alignment horizontal="left" vertical="top" wrapText="1"/>
    </xf>
    <xf numFmtId="0" fontId="18" fillId="0" borderId="2" xfId="0" applyNumberFormat="1" applyFont="1" applyFill="1" applyBorder="1" applyAlignment="1">
      <alignment horizontal="left" vertical="top" wrapText="1"/>
    </xf>
    <xf numFmtId="14" fontId="18" fillId="0" borderId="2" xfId="0" applyNumberFormat="1" applyFont="1" applyFill="1" applyBorder="1" applyAlignment="1">
      <alignment horizontal="center" vertical="top"/>
    </xf>
    <xf numFmtId="0" fontId="18" fillId="0" borderId="2" xfId="0" applyNumberFormat="1" applyFont="1" applyFill="1" applyBorder="1" applyAlignment="1">
      <alignment horizontal="center" vertical="top" wrapText="1"/>
    </xf>
    <xf numFmtId="14" fontId="24" fillId="0" borderId="2" xfId="0" applyNumberFormat="1" applyFont="1" applyFill="1" applyBorder="1" applyAlignment="1">
      <alignment horizontal="center" vertical="top"/>
    </xf>
    <xf numFmtId="49" fontId="4" fillId="0" borderId="3"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xf>
    <xf numFmtId="0" fontId="27" fillId="0" borderId="2" xfId="0" applyNumberFormat="1" applyFont="1" applyFill="1" applyBorder="1" applyAlignment="1">
      <alignment horizontal="left" vertical="center" wrapText="1"/>
    </xf>
    <xf numFmtId="49" fontId="13" fillId="0" borderId="6" xfId="0" applyNumberFormat="1" applyFont="1" applyFill="1" applyBorder="1" applyAlignment="1">
      <alignment horizontal="left" vertical="top"/>
    </xf>
    <xf numFmtId="0" fontId="13" fillId="0" borderId="4" xfId="0" applyNumberFormat="1" applyFont="1" applyFill="1" applyBorder="1" applyAlignment="1">
      <alignment horizontal="left" vertical="top" wrapText="1"/>
    </xf>
    <xf numFmtId="14" fontId="13" fillId="0" borderId="4" xfId="0" applyNumberFormat="1" applyFont="1" applyFill="1" applyBorder="1" applyAlignment="1">
      <alignment horizontal="center" vertical="top"/>
    </xf>
    <xf numFmtId="0" fontId="13" fillId="0" borderId="4" xfId="0" applyNumberFormat="1" applyFont="1" applyFill="1" applyBorder="1" applyAlignment="1">
      <alignment horizontal="center" vertical="top" wrapText="1"/>
    </xf>
    <xf numFmtId="167" fontId="13" fillId="0" borderId="4" xfId="3" applyNumberFormat="1" applyFont="1" applyFill="1" applyBorder="1" applyAlignment="1">
      <alignment horizontal="right" vertical="top"/>
    </xf>
    <xf numFmtId="167" fontId="13" fillId="0" borderId="7" xfId="3" applyNumberFormat="1" applyFont="1" applyFill="1" applyBorder="1" applyAlignment="1">
      <alignment horizontal="right" vertical="top"/>
    </xf>
    <xf numFmtId="0" fontId="11" fillId="6" borderId="0" xfId="0" applyFont="1" applyFill="1"/>
    <xf numFmtId="0" fontId="14" fillId="6" borderId="0" xfId="0" applyFont="1" applyFill="1"/>
    <xf numFmtId="49" fontId="4" fillId="4" borderId="3" xfId="0" applyNumberFormat="1" applyFont="1" applyFill="1" applyBorder="1" applyAlignment="1">
      <alignment horizontal="center" vertical="center" wrapText="1"/>
    </xf>
    <xf numFmtId="49" fontId="4" fillId="4" borderId="2" xfId="0" applyNumberFormat="1" applyFont="1" applyFill="1" applyBorder="1" applyAlignment="1">
      <alignment horizontal="center" vertical="center" wrapText="1"/>
    </xf>
    <xf numFmtId="167" fontId="4" fillId="4" borderId="2" xfId="3" applyNumberFormat="1" applyFont="1" applyFill="1" applyBorder="1" applyAlignment="1">
      <alignment horizontal="right" vertical="center" wrapText="1"/>
    </xf>
    <xf numFmtId="49" fontId="4" fillId="10" borderId="3" xfId="0" applyNumberFormat="1" applyFont="1" applyFill="1" applyBorder="1" applyAlignment="1">
      <alignment horizontal="left" vertical="center"/>
    </xf>
    <xf numFmtId="167" fontId="4" fillId="10" borderId="2" xfId="3" applyNumberFormat="1" applyFont="1" applyFill="1" applyBorder="1" applyAlignment="1">
      <alignment horizontal="right" vertical="center"/>
    </xf>
    <xf numFmtId="49" fontId="4" fillId="11" borderId="3" xfId="0" applyNumberFormat="1" applyFont="1" applyFill="1" applyBorder="1" applyAlignment="1">
      <alignment horizontal="left" vertical="center"/>
    </xf>
    <xf numFmtId="49" fontId="18" fillId="0" borderId="2" xfId="0" applyNumberFormat="1" applyFont="1" applyFill="1" applyBorder="1" applyAlignment="1">
      <alignment horizontal="left" vertical="top" wrapText="1"/>
    </xf>
    <xf numFmtId="49" fontId="18" fillId="0" borderId="2" xfId="0" applyNumberFormat="1" applyFont="1" applyFill="1" applyBorder="1" applyAlignment="1">
      <alignment horizontal="center" vertical="top" wrapText="1"/>
    </xf>
    <xf numFmtId="0" fontId="12" fillId="0" borderId="2" xfId="0" applyFont="1" applyBorder="1" applyAlignment="1">
      <alignment horizontal="center" vertical="top" wrapText="1"/>
    </xf>
    <xf numFmtId="14" fontId="18" fillId="0" borderId="2" xfId="0" applyNumberFormat="1" applyFont="1" applyFill="1" applyBorder="1" applyAlignment="1">
      <alignment horizontal="center" vertical="top" wrapText="1"/>
    </xf>
    <xf numFmtId="167" fontId="7" fillId="10" borderId="2" xfId="3" applyNumberFormat="1" applyFont="1" applyFill="1" applyBorder="1" applyAlignment="1">
      <alignment horizontal="right" vertical="center"/>
    </xf>
    <xf numFmtId="167" fontId="7" fillId="0" borderId="2" xfId="0" applyNumberFormat="1" applyFont="1" applyFill="1" applyBorder="1" applyAlignment="1">
      <alignment horizontal="right" vertical="top" wrapText="1"/>
    </xf>
    <xf numFmtId="167" fontId="23" fillId="0" borderId="2" xfId="3" applyNumberFormat="1" applyFont="1" applyFill="1" applyBorder="1" applyAlignment="1">
      <alignment horizontal="right" vertical="top"/>
    </xf>
    <xf numFmtId="167" fontId="19" fillId="0" borderId="2" xfId="3" applyNumberFormat="1" applyFont="1" applyFill="1" applyBorder="1" applyAlignment="1">
      <alignment horizontal="right" vertical="top"/>
    </xf>
    <xf numFmtId="167" fontId="13" fillId="0" borderId="12" xfId="3" applyNumberFormat="1" applyFont="1" applyFill="1" applyBorder="1" applyAlignment="1">
      <alignment horizontal="right" vertical="top"/>
    </xf>
    <xf numFmtId="0" fontId="12" fillId="0" borderId="2" xfId="0" applyNumberFormat="1" applyFont="1" applyFill="1" applyBorder="1" applyAlignment="1">
      <alignment horizontal="left" vertical="top" wrapText="1"/>
    </xf>
    <xf numFmtId="49" fontId="13" fillId="0" borderId="2" xfId="0" applyNumberFormat="1" applyFont="1" applyBorder="1" applyAlignment="1">
      <alignment horizontal="center" vertical="top" wrapText="1"/>
    </xf>
    <xf numFmtId="49" fontId="13" fillId="0" borderId="2" xfId="0" applyNumberFormat="1" applyFont="1" applyFill="1" applyBorder="1" applyAlignment="1">
      <alignment horizontal="center" vertical="center" wrapText="1"/>
    </xf>
    <xf numFmtId="14" fontId="12" fillId="0" borderId="2" xfId="0" applyNumberFormat="1" applyFont="1" applyFill="1" applyBorder="1" applyAlignment="1">
      <alignment horizontal="left" vertical="top" wrapText="1"/>
    </xf>
    <xf numFmtId="0" fontId="4" fillId="11" borderId="2" xfId="0" applyNumberFormat="1" applyFont="1" applyFill="1" applyBorder="1" applyAlignment="1">
      <alignment horizontal="left" vertical="center"/>
    </xf>
    <xf numFmtId="14" fontId="4" fillId="11" borderId="2" xfId="0" applyNumberFormat="1" applyFont="1" applyFill="1" applyBorder="1" applyAlignment="1">
      <alignment horizontal="center" vertical="center"/>
    </xf>
    <xf numFmtId="14" fontId="4" fillId="11" borderId="2" xfId="0" applyNumberFormat="1" applyFont="1" applyFill="1" applyBorder="1" applyAlignment="1">
      <alignment horizontal="center" vertical="center" wrapText="1"/>
    </xf>
    <xf numFmtId="0" fontId="4" fillId="11" borderId="2" xfId="0" applyNumberFormat="1" applyFont="1" applyFill="1" applyBorder="1" applyAlignment="1">
      <alignment horizontal="center" vertical="center"/>
    </xf>
    <xf numFmtId="0" fontId="4" fillId="11" borderId="2" xfId="0" applyFont="1" applyFill="1" applyBorder="1" applyAlignment="1">
      <alignment horizontal="center" vertical="center"/>
    </xf>
    <xf numFmtId="167" fontId="4" fillId="11" borderId="2" xfId="3" applyNumberFormat="1" applyFont="1" applyFill="1" applyBorder="1" applyAlignment="1">
      <alignment horizontal="right" vertical="center"/>
    </xf>
    <xf numFmtId="0" fontId="25" fillId="0" borderId="2" xfId="0" applyFont="1" applyFill="1" applyBorder="1" applyAlignment="1">
      <alignment horizontal="left" vertical="top" wrapText="1"/>
    </xf>
    <xf numFmtId="14" fontId="15" fillId="0" borderId="17" xfId="0" applyNumberFormat="1" applyFont="1" applyFill="1" applyBorder="1" applyAlignment="1">
      <alignment vertical="top" wrapText="1"/>
    </xf>
    <xf numFmtId="49" fontId="19" fillId="0" borderId="17" xfId="0" applyNumberFormat="1" applyFont="1" applyFill="1" applyBorder="1" applyAlignment="1">
      <alignment vertical="center" wrapText="1"/>
    </xf>
    <xf numFmtId="0" fontId="13" fillId="0" borderId="2" xfId="0" applyNumberFormat="1" applyFont="1" applyFill="1" applyBorder="1" applyAlignment="1">
      <alignment horizontal="left" vertical="center" wrapText="1"/>
    </xf>
    <xf numFmtId="167" fontId="32" fillId="0" borderId="2" xfId="3" applyNumberFormat="1" applyFont="1" applyFill="1" applyBorder="1" applyAlignment="1">
      <alignment horizontal="right" vertical="top"/>
    </xf>
    <xf numFmtId="49" fontId="13" fillId="6" borderId="2" xfId="0" applyNumberFormat="1" applyFont="1" applyFill="1" applyBorder="1" applyAlignment="1">
      <alignment horizontal="left" vertical="top"/>
    </xf>
    <xf numFmtId="49" fontId="13" fillId="0" borderId="2" xfId="0" applyNumberFormat="1" applyFont="1" applyFill="1" applyBorder="1" applyAlignment="1">
      <alignment horizontal="left" vertical="top" wrapText="1"/>
    </xf>
    <xf numFmtId="0" fontId="32" fillId="0" borderId="2" xfId="0" applyNumberFormat="1" applyFont="1" applyFill="1" applyBorder="1" applyAlignment="1">
      <alignment horizontal="center" vertical="top" wrapText="1"/>
    </xf>
    <xf numFmtId="49" fontId="4" fillId="4" borderId="2" xfId="0" applyNumberFormat="1" applyFont="1" applyFill="1" applyBorder="1" applyAlignment="1">
      <alignment vertical="center" wrapText="1"/>
    </xf>
    <xf numFmtId="0" fontId="4" fillId="0" borderId="0" xfId="0" applyFont="1" applyAlignment="1">
      <alignment vertical="center"/>
    </xf>
    <xf numFmtId="167" fontId="4" fillId="10" borderId="2" xfId="3" applyNumberFormat="1" applyFont="1" applyFill="1" applyBorder="1" applyAlignment="1">
      <alignment horizontal="right" vertical="top"/>
    </xf>
    <xf numFmtId="167" fontId="13" fillId="0" borderId="2" xfId="0" applyNumberFormat="1" applyFont="1" applyFill="1" applyBorder="1" applyAlignment="1">
      <alignment horizontal="right" vertical="top" wrapText="1"/>
    </xf>
    <xf numFmtId="14" fontId="13" fillId="0" borderId="4" xfId="0" applyNumberFormat="1" applyFont="1" applyFill="1" applyBorder="1" applyAlignment="1">
      <alignment horizontal="center" vertical="top" wrapText="1"/>
    </xf>
    <xf numFmtId="14" fontId="25" fillId="0" borderId="2" xfId="0" applyNumberFormat="1" applyFont="1" applyFill="1" applyBorder="1" applyAlignment="1">
      <alignment horizontal="center" vertical="top" wrapText="1"/>
    </xf>
    <xf numFmtId="49" fontId="4" fillId="6" borderId="2" xfId="0" applyNumberFormat="1" applyFont="1" applyFill="1" applyBorder="1" applyAlignment="1">
      <alignment horizontal="left" vertical="center" wrapText="1"/>
    </xf>
    <xf numFmtId="49" fontId="13" fillId="0" borderId="2" xfId="3" applyNumberFormat="1" applyFont="1" applyFill="1" applyBorder="1" applyAlignment="1">
      <alignment horizontal="right" vertical="top"/>
    </xf>
    <xf numFmtId="0" fontId="12" fillId="0" borderId="2" xfId="0" applyNumberFormat="1" applyFont="1" applyFill="1" applyBorder="1" applyAlignment="1" applyProtection="1">
      <alignment vertical="top" wrapText="1" shrinkToFit="1"/>
      <protection locked="0"/>
    </xf>
    <xf numFmtId="0" fontId="12" fillId="0" borderId="2" xfId="0" applyNumberFormat="1" applyFont="1" applyFill="1" applyBorder="1" applyAlignment="1" applyProtection="1">
      <alignment horizontal="left" vertical="top" wrapText="1" shrinkToFit="1"/>
      <protection locked="0"/>
    </xf>
    <xf numFmtId="0" fontId="4" fillId="5" borderId="2" xfId="0" applyNumberFormat="1" applyFont="1" applyFill="1" applyBorder="1" applyAlignment="1">
      <alignment horizontal="left" vertical="center" wrapText="1"/>
    </xf>
    <xf numFmtId="4" fontId="4" fillId="0" borderId="2" xfId="3" applyNumberFormat="1" applyFont="1" applyFill="1" applyBorder="1" applyAlignment="1">
      <alignment horizontal="right" vertical="top"/>
    </xf>
    <xf numFmtId="167" fontId="37" fillId="0" borderId="0" xfId="3" applyNumberFormat="1" applyFont="1" applyAlignment="1">
      <alignment horizontal="right" vertical="top"/>
    </xf>
    <xf numFmtId="167" fontId="6" fillId="0" borderId="0" xfId="0" applyNumberFormat="1" applyFont="1" applyAlignment="1">
      <alignment horizontal="center" vertical="top"/>
    </xf>
    <xf numFmtId="167" fontId="6" fillId="0" borderId="0" xfId="0" applyNumberFormat="1" applyFont="1" applyAlignment="1">
      <alignment horizontal="left" vertical="top"/>
    </xf>
    <xf numFmtId="167" fontId="6" fillId="0" borderId="0" xfId="0" applyNumberFormat="1" applyFont="1" applyAlignment="1">
      <alignment vertical="top"/>
    </xf>
    <xf numFmtId="167" fontId="6" fillId="0" borderId="0" xfId="0" applyNumberFormat="1" applyFont="1" applyAlignment="1">
      <alignment horizontal="center" vertical="top" wrapText="1"/>
    </xf>
    <xf numFmtId="167" fontId="6" fillId="0" borderId="0" xfId="0" applyNumberFormat="1" applyFont="1"/>
    <xf numFmtId="167" fontId="37" fillId="0" borderId="0" xfId="0" applyNumberFormat="1" applyFont="1" applyAlignment="1">
      <alignment horizontal="center" vertical="top"/>
    </xf>
    <xf numFmtId="167" fontId="37" fillId="0" borderId="0" xfId="0" applyNumberFormat="1" applyFont="1" applyAlignment="1">
      <alignment horizontal="left" vertical="top"/>
    </xf>
    <xf numFmtId="167" fontId="37" fillId="0" borderId="0" xfId="0" applyNumberFormat="1" applyFont="1" applyAlignment="1">
      <alignment vertical="top"/>
    </xf>
    <xf numFmtId="167" fontId="37" fillId="0" borderId="0" xfId="0" applyNumberFormat="1" applyFont="1" applyAlignment="1">
      <alignment horizontal="center" vertical="top" wrapText="1"/>
    </xf>
    <xf numFmtId="167" fontId="37" fillId="0" borderId="0" xfId="0" applyNumberFormat="1" applyFont="1"/>
    <xf numFmtId="167" fontId="6" fillId="0" borderId="0" xfId="0" applyNumberFormat="1" applyFont="1" applyAlignment="1">
      <alignment horizontal="center" vertical="center"/>
    </xf>
    <xf numFmtId="167" fontId="37" fillId="0" borderId="0" xfId="0" applyNumberFormat="1" applyFont="1" applyAlignment="1">
      <alignment horizontal="center" vertical="center"/>
    </xf>
    <xf numFmtId="4" fontId="7" fillId="7" borderId="2" xfId="0" applyNumberFormat="1" applyFont="1" applyFill="1" applyBorder="1" applyAlignment="1">
      <alignment horizontal="right" vertical="top" wrapText="1"/>
    </xf>
    <xf numFmtId="4" fontId="7" fillId="7" borderId="5" xfId="0" applyNumberFormat="1" applyFont="1" applyFill="1" applyBorder="1" applyAlignment="1">
      <alignment horizontal="right" vertical="top" wrapText="1"/>
    </xf>
    <xf numFmtId="167" fontId="7" fillId="7" borderId="2" xfId="3" applyNumberFormat="1" applyFont="1" applyFill="1" applyBorder="1" applyAlignment="1">
      <alignment horizontal="right" vertical="top" wrapText="1"/>
    </xf>
    <xf numFmtId="167" fontId="4" fillId="4" borderId="2" xfId="3" applyNumberFormat="1" applyFont="1" applyFill="1" applyBorder="1" applyAlignment="1">
      <alignment horizontal="right" vertical="top" wrapText="1"/>
    </xf>
    <xf numFmtId="0" fontId="13" fillId="0" borderId="0" xfId="0" applyNumberFormat="1" applyFont="1" applyAlignment="1">
      <alignment vertical="top" wrapText="1"/>
    </xf>
    <xf numFmtId="167" fontId="13" fillId="0" borderId="0" xfId="0" applyNumberFormat="1" applyFont="1" applyAlignment="1">
      <alignment vertical="top"/>
    </xf>
    <xf numFmtId="167" fontId="38" fillId="0" borderId="0" xfId="0" applyNumberFormat="1" applyFont="1" applyAlignment="1">
      <alignment vertical="top"/>
    </xf>
    <xf numFmtId="49" fontId="13" fillId="0" borderId="0" xfId="0" applyNumberFormat="1" applyFont="1" applyFill="1" applyBorder="1" applyAlignment="1">
      <alignment vertical="top" wrapText="1"/>
    </xf>
    <xf numFmtId="49" fontId="13" fillId="4" borderId="2" xfId="0" applyNumberFormat="1" applyFont="1" applyFill="1" applyBorder="1" applyAlignment="1">
      <alignment horizontal="center" vertical="center" wrapText="1"/>
    </xf>
    <xf numFmtId="0" fontId="4" fillId="4" borderId="0" xfId="0" applyFont="1" applyFill="1" applyAlignment="1">
      <alignment vertical="center"/>
    </xf>
    <xf numFmtId="0" fontId="6" fillId="0" borderId="0" xfId="0" applyNumberFormat="1" applyFont="1" applyAlignment="1">
      <alignment vertical="top"/>
    </xf>
    <xf numFmtId="0" fontId="37" fillId="0" borderId="0" xfId="0" applyNumberFormat="1" applyFont="1" applyAlignment="1">
      <alignment vertical="top"/>
    </xf>
    <xf numFmtId="0" fontId="4" fillId="4" borderId="2" xfId="0" applyNumberFormat="1" applyFont="1" applyFill="1" applyBorder="1" applyAlignment="1">
      <alignment vertical="center" wrapText="1"/>
    </xf>
    <xf numFmtId="0" fontId="7" fillId="0" borderId="2" xfId="0" applyNumberFormat="1" applyFont="1" applyFill="1" applyBorder="1" applyAlignment="1">
      <alignment vertical="center" wrapText="1"/>
    </xf>
    <xf numFmtId="0" fontId="15" fillId="0" borderId="2" xfId="0" applyNumberFormat="1" applyFont="1" applyFill="1" applyBorder="1" applyAlignment="1">
      <alignment horizontal="left" vertical="top" wrapText="1"/>
    </xf>
    <xf numFmtId="14" fontId="13" fillId="0" borderId="16" xfId="0" applyNumberFormat="1" applyFont="1" applyFill="1" applyBorder="1" applyAlignment="1">
      <alignment vertical="top" wrapText="1"/>
    </xf>
    <xf numFmtId="49" fontId="6" fillId="6" borderId="2" xfId="0" applyNumberFormat="1" applyFont="1" applyFill="1" applyBorder="1" applyAlignment="1">
      <alignment horizontal="left" vertical="center" wrapText="1"/>
    </xf>
    <xf numFmtId="169" fontId="6" fillId="6" borderId="2" xfId="0" applyNumberFormat="1" applyFont="1" applyFill="1" applyBorder="1" applyAlignment="1">
      <alignment horizontal="left" vertical="center" wrapText="1"/>
    </xf>
    <xf numFmtId="167" fontId="39" fillId="0" borderId="2" xfId="3" applyNumberFormat="1" applyFont="1" applyFill="1" applyBorder="1" applyAlignment="1">
      <alignment horizontal="right" vertical="top"/>
    </xf>
    <xf numFmtId="167" fontId="35" fillId="6" borderId="2" xfId="3" applyNumberFormat="1" applyFont="1" applyFill="1" applyBorder="1" applyAlignment="1">
      <alignment horizontal="right" vertical="top"/>
    </xf>
    <xf numFmtId="167" fontId="35" fillId="0" borderId="2" xfId="3" applyNumberFormat="1" applyFont="1" applyFill="1" applyBorder="1" applyAlignment="1">
      <alignment horizontal="right" vertical="top"/>
    </xf>
    <xf numFmtId="0" fontId="13" fillId="0" borderId="2" xfId="0" applyFont="1" applyFill="1" applyBorder="1" applyAlignment="1">
      <alignment vertical="center" wrapText="1"/>
    </xf>
    <xf numFmtId="0" fontId="6" fillId="0" borderId="16" xfId="0" applyNumberFormat="1" applyFont="1" applyFill="1" applyBorder="1" applyAlignment="1">
      <alignment vertical="top" wrapText="1"/>
    </xf>
    <xf numFmtId="4" fontId="13" fillId="0" borderId="2" xfId="3" applyNumberFormat="1" applyFont="1" applyFill="1" applyBorder="1" applyAlignment="1">
      <alignment horizontal="right" vertical="top"/>
    </xf>
    <xf numFmtId="167" fontId="6" fillId="0" borderId="0" xfId="3" applyNumberFormat="1" applyFont="1" applyAlignment="1">
      <alignment horizontal="right" vertical="top"/>
    </xf>
    <xf numFmtId="167" fontId="7" fillId="0" borderId="2" xfId="3" applyNumberFormat="1" applyFont="1" applyFill="1" applyBorder="1" applyAlignment="1">
      <alignment horizontal="right" vertical="top" wrapText="1"/>
    </xf>
    <xf numFmtId="0" fontId="13" fillId="0" borderId="2" xfId="0" applyNumberFormat="1" applyFont="1" applyFill="1" applyBorder="1" applyAlignment="1">
      <alignment vertical="top" wrapText="1"/>
    </xf>
    <xf numFmtId="49" fontId="6" fillId="0" borderId="2" xfId="0" applyNumberFormat="1" applyFont="1" applyFill="1" applyBorder="1" applyAlignment="1">
      <alignment horizontal="center" vertical="center" wrapText="1"/>
    </xf>
    <xf numFmtId="49" fontId="13" fillId="0" borderId="2" xfId="0" applyNumberFormat="1" applyFont="1" applyFill="1" applyBorder="1" applyAlignment="1">
      <alignment horizontal="left" vertical="top"/>
    </xf>
    <xf numFmtId="0" fontId="7" fillId="0" borderId="2"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0" fontId="12" fillId="0" borderId="16" xfId="0" applyFont="1" applyFill="1" applyBorder="1" applyAlignment="1">
      <alignment horizontal="center" vertical="center" wrapText="1"/>
    </xf>
    <xf numFmtId="0" fontId="13" fillId="0" borderId="18" xfId="0" applyFont="1" applyBorder="1" applyAlignment="1">
      <alignment vertical="top" wrapText="1"/>
    </xf>
    <xf numFmtId="14" fontId="6" fillId="0" borderId="2" xfId="0" applyNumberFormat="1" applyFont="1" applyFill="1" applyBorder="1" applyAlignment="1">
      <alignment horizontal="left" vertical="top" wrapText="1"/>
    </xf>
    <xf numFmtId="0" fontId="6" fillId="0" borderId="2" xfId="0" applyNumberFormat="1" applyFont="1" applyFill="1" applyBorder="1" applyAlignment="1">
      <alignment horizontal="left" vertical="top" wrapText="1"/>
    </xf>
    <xf numFmtId="0" fontId="13" fillId="0" borderId="2" xfId="0" applyFont="1" applyFill="1" applyBorder="1" applyAlignment="1">
      <alignment wrapText="1"/>
    </xf>
    <xf numFmtId="0" fontId="13" fillId="0" borderId="2" xfId="0" applyFont="1" applyFill="1" applyBorder="1" applyAlignment="1">
      <alignment horizontal="justify" vertical="top" wrapText="1"/>
    </xf>
    <xf numFmtId="167" fontId="13" fillId="0" borderId="2" xfId="3" applyNumberFormat="1" applyFont="1" applyFill="1" applyBorder="1" applyAlignment="1">
      <alignment horizontal="right" vertical="center"/>
    </xf>
    <xf numFmtId="167" fontId="4" fillId="0" borderId="2" xfId="0" applyNumberFormat="1" applyFont="1" applyFill="1" applyBorder="1" applyAlignment="1">
      <alignment horizontal="right" vertical="center" wrapText="1"/>
    </xf>
    <xf numFmtId="0" fontId="13" fillId="0" borderId="0" xfId="1" applyFont="1" applyFill="1" applyAlignment="1">
      <alignment vertical="center"/>
    </xf>
    <xf numFmtId="0" fontId="13" fillId="0" borderId="8" xfId="1" applyFont="1" applyFill="1" applyBorder="1" applyAlignment="1">
      <alignment vertical="center"/>
    </xf>
    <xf numFmtId="168" fontId="13" fillId="0" borderId="0" xfId="1" applyNumberFormat="1" applyFont="1" applyFill="1" applyAlignment="1">
      <alignment horizontal="center" vertical="center"/>
    </xf>
    <xf numFmtId="0" fontId="12" fillId="0" borderId="2" xfId="0" applyFont="1" applyFill="1" applyBorder="1" applyAlignment="1">
      <alignment vertical="center" wrapText="1"/>
    </xf>
    <xf numFmtId="12" fontId="15" fillId="0" borderId="2" xfId="0" applyNumberFormat="1" applyFont="1" applyFill="1" applyBorder="1" applyAlignment="1">
      <alignment horizontal="left" vertical="top" wrapText="1"/>
    </xf>
    <xf numFmtId="14" fontId="17" fillId="3" borderId="2" xfId="0" applyNumberFormat="1" applyFont="1" applyFill="1" applyBorder="1" applyAlignment="1">
      <alignment horizontal="center" vertical="top"/>
    </xf>
    <xf numFmtId="49" fontId="13" fillId="6" borderId="2" xfId="3" applyNumberFormat="1" applyFont="1" applyFill="1" applyBorder="1" applyAlignment="1">
      <alignment horizontal="right" vertical="top"/>
    </xf>
    <xf numFmtId="49" fontId="13" fillId="0" borderId="2" xfId="0" applyNumberFormat="1" applyFont="1" applyFill="1" applyBorder="1" applyAlignment="1">
      <alignment vertical="center" wrapText="1"/>
    </xf>
    <xf numFmtId="0" fontId="34" fillId="0" borderId="2" xfId="0" applyFont="1" applyFill="1" applyBorder="1" applyAlignment="1">
      <alignment horizontal="left" vertical="top" wrapText="1"/>
    </xf>
    <xf numFmtId="14" fontId="34" fillId="0" borderId="2" xfId="0" applyNumberFormat="1" applyFont="1" applyFill="1" applyBorder="1" applyAlignment="1">
      <alignment horizontal="left" vertical="top"/>
    </xf>
    <xf numFmtId="167" fontId="4" fillId="11" borderId="2" xfId="0" applyNumberFormat="1" applyFont="1" applyFill="1" applyBorder="1" applyAlignment="1">
      <alignment horizontal="right" vertical="center" wrapText="1"/>
    </xf>
    <xf numFmtId="0" fontId="6" fillId="0" borderId="2" xfId="0" applyFont="1" applyFill="1" applyBorder="1" applyAlignment="1">
      <alignment vertical="center" wrapText="1"/>
    </xf>
    <xf numFmtId="4" fontId="7" fillId="0" borderId="2" xfId="3" applyNumberFormat="1" applyFont="1" applyFill="1" applyBorder="1" applyAlignment="1">
      <alignment horizontal="right" vertical="top"/>
    </xf>
    <xf numFmtId="0" fontId="32" fillId="0" borderId="2" xfId="0" applyNumberFormat="1" applyFont="1" applyFill="1" applyBorder="1" applyAlignment="1">
      <alignment horizontal="left" vertical="top" wrapText="1"/>
    </xf>
    <xf numFmtId="4" fontId="41" fillId="0" borderId="2" xfId="3" applyNumberFormat="1" applyFont="1" applyFill="1" applyBorder="1" applyAlignment="1">
      <alignment horizontal="right" vertical="top"/>
    </xf>
    <xf numFmtId="167" fontId="32" fillId="0" borderId="5" xfId="3" applyNumberFormat="1" applyFont="1" applyFill="1" applyBorder="1" applyAlignment="1">
      <alignment horizontal="right" vertical="top"/>
    </xf>
    <xf numFmtId="0" fontId="41" fillId="0" borderId="2" xfId="0" applyNumberFormat="1" applyFont="1" applyFill="1" applyBorder="1" applyAlignment="1">
      <alignment horizontal="left" vertical="top" wrapText="1"/>
    </xf>
    <xf numFmtId="0" fontId="42" fillId="0" borderId="2" xfId="0" applyFont="1" applyFill="1" applyBorder="1" applyAlignment="1">
      <alignment horizontal="center" vertical="top"/>
    </xf>
    <xf numFmtId="0" fontId="42" fillId="0" borderId="2" xfId="0" applyFont="1" applyFill="1" applyBorder="1" applyAlignment="1">
      <alignment horizontal="center" vertical="top" wrapText="1"/>
    </xf>
    <xf numFmtId="0" fontId="33" fillId="0" borderId="2" xfId="0" applyFont="1" applyFill="1" applyBorder="1" applyAlignment="1">
      <alignment vertical="top" wrapText="1"/>
    </xf>
    <xf numFmtId="14" fontId="22" fillId="6" borderId="2" xfId="0" applyNumberFormat="1" applyFont="1" applyFill="1" applyBorder="1" applyAlignment="1">
      <alignment horizontal="center" vertical="top"/>
    </xf>
    <xf numFmtId="14" fontId="22" fillId="6" borderId="2" xfId="0" applyNumberFormat="1" applyFont="1" applyFill="1" applyBorder="1" applyAlignment="1">
      <alignment horizontal="center" vertical="top" wrapText="1"/>
    </xf>
    <xf numFmtId="0" fontId="22" fillId="6" borderId="2" xfId="0" applyFont="1" applyFill="1" applyBorder="1" applyAlignment="1">
      <alignment horizontal="center" vertical="top"/>
    </xf>
    <xf numFmtId="0" fontId="20" fillId="0" borderId="2" xfId="0" applyNumberFormat="1" applyFont="1" applyFill="1" applyBorder="1" applyAlignment="1">
      <alignment horizontal="left" vertical="top" wrapText="1"/>
    </xf>
    <xf numFmtId="0" fontId="12" fillId="0" borderId="2" xfId="0" applyFont="1" applyBorder="1" applyAlignment="1">
      <alignment wrapText="1"/>
    </xf>
    <xf numFmtId="0" fontId="24" fillId="0" borderId="2" xfId="0" applyNumberFormat="1" applyFont="1" applyFill="1" applyBorder="1" applyAlignment="1">
      <alignment horizontal="left" vertical="top" wrapText="1"/>
    </xf>
    <xf numFmtId="167" fontId="13" fillId="0" borderId="2" xfId="0" applyNumberFormat="1" applyFont="1" applyFill="1" applyBorder="1" applyAlignment="1">
      <alignment horizontal="right" vertical="center" wrapText="1"/>
    </xf>
    <xf numFmtId="0" fontId="13" fillId="0" borderId="9" xfId="0" applyNumberFormat="1" applyFont="1" applyFill="1" applyBorder="1" applyAlignment="1">
      <alignment horizontal="left" vertical="top" wrapText="1"/>
    </xf>
    <xf numFmtId="14" fontId="17" fillId="0" borderId="12" xfId="0" applyNumberFormat="1" applyFont="1" applyFill="1" applyBorder="1" applyAlignment="1">
      <alignment horizontal="center" vertical="top" wrapText="1"/>
    </xf>
    <xf numFmtId="0" fontId="17" fillId="0" borderId="27" xfId="0" applyFont="1" applyFill="1" applyBorder="1" applyAlignment="1">
      <alignment horizontal="center" vertical="top"/>
    </xf>
    <xf numFmtId="14" fontId="17" fillId="0" borderId="27" xfId="0" applyNumberFormat="1" applyFont="1" applyFill="1" applyBorder="1" applyAlignment="1">
      <alignment horizontal="center" vertical="top"/>
    </xf>
    <xf numFmtId="167" fontId="7" fillId="0" borderId="12" xfId="3" applyNumberFormat="1" applyFont="1" applyFill="1" applyBorder="1" applyAlignment="1">
      <alignment horizontal="right" vertical="top"/>
    </xf>
    <xf numFmtId="167" fontId="7" fillId="0" borderId="5" xfId="3" applyNumberFormat="1" applyFont="1" applyFill="1" applyBorder="1" applyAlignment="1">
      <alignment horizontal="right" vertical="top"/>
    </xf>
    <xf numFmtId="14" fontId="13" fillId="0" borderId="12" xfId="0" applyNumberFormat="1" applyFont="1" applyFill="1" applyBorder="1" applyAlignment="1">
      <alignment horizontal="center" vertical="top" wrapText="1"/>
    </xf>
    <xf numFmtId="14" fontId="15" fillId="0" borderId="18" xfId="0" applyNumberFormat="1" applyFont="1" applyFill="1" applyBorder="1" applyAlignment="1">
      <alignment vertical="top" wrapText="1"/>
    </xf>
    <xf numFmtId="167" fontId="6" fillId="0" borderId="12" xfId="3" applyNumberFormat="1" applyFont="1" applyFill="1" applyBorder="1" applyAlignment="1">
      <alignment horizontal="right" vertical="top"/>
    </xf>
    <xf numFmtId="0" fontId="13" fillId="0" borderId="27" xfId="0" applyNumberFormat="1" applyFont="1" applyFill="1" applyBorder="1" applyAlignment="1">
      <alignment horizontal="left" vertical="top" wrapText="1"/>
    </xf>
    <xf numFmtId="167" fontId="6" fillId="0" borderId="24" xfId="3" applyNumberFormat="1" applyFont="1" applyFill="1" applyBorder="1" applyAlignment="1">
      <alignment horizontal="right" vertical="top"/>
    </xf>
    <xf numFmtId="167" fontId="6" fillId="0" borderId="18" xfId="3" applyNumberFormat="1" applyFont="1" applyFill="1" applyBorder="1" applyAlignment="1">
      <alignment horizontal="right" vertical="top"/>
    </xf>
    <xf numFmtId="167" fontId="6" fillId="0" borderId="26" xfId="3" applyNumberFormat="1" applyFont="1" applyFill="1" applyBorder="1" applyAlignment="1">
      <alignment horizontal="right" vertical="top"/>
    </xf>
    <xf numFmtId="0" fontId="17" fillId="0" borderId="12" xfId="0" applyFont="1" applyFill="1" applyBorder="1" applyAlignment="1">
      <alignment horizontal="center" vertical="top" wrapText="1"/>
    </xf>
    <xf numFmtId="167" fontId="4" fillId="0" borderId="24" xfId="3" applyNumberFormat="1" applyFont="1" applyFill="1" applyBorder="1" applyAlignment="1">
      <alignment horizontal="right" vertical="top"/>
    </xf>
    <xf numFmtId="167" fontId="4" fillId="0" borderId="18" xfId="3" applyNumberFormat="1" applyFont="1" applyFill="1" applyBorder="1" applyAlignment="1">
      <alignment horizontal="right" vertical="top"/>
    </xf>
    <xf numFmtId="49" fontId="15" fillId="0" borderId="30" xfId="0" applyNumberFormat="1" applyFont="1" applyFill="1" applyBorder="1" applyAlignment="1">
      <alignment horizontal="left" vertical="top" wrapText="1"/>
    </xf>
    <xf numFmtId="0" fontId="6" fillId="0" borderId="17" xfId="0" applyFont="1" applyBorder="1" applyAlignment="1">
      <alignment vertical="top" wrapText="1"/>
    </xf>
    <xf numFmtId="0" fontId="15" fillId="0" borderId="30" xfId="0" applyFont="1" applyFill="1" applyBorder="1" applyAlignment="1">
      <alignment vertical="top" wrapText="1"/>
    </xf>
    <xf numFmtId="14" fontId="15" fillId="0" borderId="30" xfId="0" applyNumberFormat="1" applyFont="1" applyFill="1" applyBorder="1" applyAlignment="1">
      <alignment vertical="top" wrapText="1"/>
    </xf>
    <xf numFmtId="0" fontId="35" fillId="0" borderId="2" xfId="0" applyFont="1" applyFill="1" applyBorder="1" applyAlignment="1">
      <alignment horizontal="center" vertical="top" wrapText="1"/>
    </xf>
    <xf numFmtId="49" fontId="4" fillId="0" borderId="2" xfId="0" applyNumberFormat="1" applyFont="1" applyFill="1" applyBorder="1" applyAlignment="1">
      <alignment horizontal="left" vertical="top"/>
    </xf>
    <xf numFmtId="0" fontId="26" fillId="0" borderId="2" xfId="0" applyFont="1" applyFill="1" applyBorder="1" applyAlignment="1">
      <alignment horizontal="center" vertical="top"/>
    </xf>
    <xf numFmtId="0" fontId="44" fillId="0" borderId="2" xfId="0" applyFont="1" applyFill="1" applyBorder="1" applyAlignment="1">
      <alignment horizontal="left" vertical="top" wrapText="1"/>
    </xf>
    <xf numFmtId="49" fontId="13" fillId="0" borderId="0" xfId="0" applyNumberFormat="1" applyFont="1" applyFill="1" applyBorder="1" applyAlignment="1">
      <alignment horizontal="left" vertical="top"/>
    </xf>
    <xf numFmtId="49" fontId="13" fillId="0" borderId="0" xfId="0" applyNumberFormat="1" applyFont="1" applyFill="1" applyBorder="1" applyAlignment="1">
      <alignment horizontal="left" vertical="top" wrapText="1"/>
    </xf>
    <xf numFmtId="167" fontId="13" fillId="0" borderId="0" xfId="3" applyNumberFormat="1" applyFont="1" applyFill="1" applyBorder="1" applyAlignment="1">
      <alignment horizontal="right" vertical="top"/>
    </xf>
    <xf numFmtId="49" fontId="13" fillId="0" borderId="0" xfId="0" applyNumberFormat="1" applyFont="1" applyFill="1" applyBorder="1" applyAlignment="1">
      <alignment horizontal="center" vertical="top" wrapText="1"/>
    </xf>
    <xf numFmtId="14" fontId="17" fillId="0" borderId="0" xfId="0" applyNumberFormat="1" applyFont="1" applyFill="1" applyBorder="1" applyAlignment="1">
      <alignment horizontal="center" vertical="top" wrapText="1"/>
    </xf>
    <xf numFmtId="0" fontId="35" fillId="0" borderId="2" xfId="0" applyNumberFormat="1" applyFont="1" applyFill="1" applyBorder="1" applyAlignment="1">
      <alignment horizontal="left" vertical="top" wrapText="1"/>
    </xf>
    <xf numFmtId="14" fontId="35" fillId="0" borderId="2" xfId="0" applyNumberFormat="1" applyFont="1" applyFill="1" applyBorder="1" applyAlignment="1">
      <alignment horizontal="center" vertical="top" wrapText="1"/>
    </xf>
    <xf numFmtId="14" fontId="19" fillId="0" borderId="2" xfId="0" applyNumberFormat="1" applyFont="1" applyFill="1" applyBorder="1" applyAlignment="1">
      <alignment horizontal="center" vertical="center" wrapText="1"/>
    </xf>
    <xf numFmtId="167" fontId="4" fillId="3" borderId="2" xfId="3" applyNumberFormat="1" applyFont="1" applyFill="1" applyBorder="1" applyAlignment="1">
      <alignment horizontal="center" vertical="center"/>
    </xf>
    <xf numFmtId="14" fontId="13" fillId="0" borderId="2" xfId="0" applyNumberFormat="1" applyFont="1" applyFill="1" applyBorder="1" applyAlignment="1">
      <alignment horizontal="center" wrapText="1"/>
    </xf>
    <xf numFmtId="167" fontId="4" fillId="3" borderId="2" xfId="0" applyNumberFormat="1" applyFont="1" applyFill="1" applyBorder="1" applyAlignment="1">
      <alignment horizontal="center" vertical="center" wrapText="1"/>
    </xf>
    <xf numFmtId="49" fontId="13" fillId="3" borderId="2" xfId="0" applyNumberFormat="1" applyFont="1" applyFill="1" applyBorder="1" applyAlignment="1">
      <alignment horizontal="left" vertical="top" wrapText="1"/>
    </xf>
    <xf numFmtId="49" fontId="18" fillId="3" borderId="2" xfId="0" applyNumberFormat="1" applyFont="1" applyFill="1" applyBorder="1" applyAlignment="1">
      <alignment horizontal="left" vertical="top"/>
    </xf>
    <xf numFmtId="0" fontId="11" fillId="3" borderId="0" xfId="0" applyFont="1" applyFill="1" applyAlignment="1">
      <alignment vertical="center"/>
    </xf>
    <xf numFmtId="167" fontId="4" fillId="6" borderId="2" xfId="3" applyNumberFormat="1" applyFont="1" applyFill="1" applyBorder="1" applyAlignment="1">
      <alignment horizontal="center" vertical="center"/>
    </xf>
    <xf numFmtId="167" fontId="13" fillId="6" borderId="2" xfId="3" applyNumberFormat="1" applyFont="1" applyFill="1" applyBorder="1" applyAlignment="1">
      <alignment horizontal="center" vertical="center"/>
    </xf>
    <xf numFmtId="167" fontId="4" fillId="6" borderId="2" xfId="0" applyNumberFormat="1" applyFont="1" applyFill="1" applyBorder="1" applyAlignment="1">
      <alignment horizontal="center" vertical="center" wrapText="1"/>
    </xf>
    <xf numFmtId="167" fontId="4" fillId="4" borderId="2" xfId="3" applyNumberFormat="1" applyFont="1" applyFill="1" applyBorder="1" applyAlignment="1">
      <alignment horizontal="center" vertical="center" wrapText="1"/>
    </xf>
    <xf numFmtId="167" fontId="4" fillId="0" borderId="2" xfId="3" applyNumberFormat="1" applyFont="1" applyFill="1" applyBorder="1" applyAlignment="1">
      <alignment horizontal="center" vertical="center"/>
    </xf>
    <xf numFmtId="167" fontId="4" fillId="0" borderId="2" xfId="0" applyNumberFormat="1" applyFont="1" applyFill="1" applyBorder="1" applyAlignment="1">
      <alignment horizontal="center" vertical="center" wrapText="1"/>
    </xf>
    <xf numFmtId="167" fontId="13" fillId="0" borderId="2" xfId="3" applyNumberFormat="1" applyFont="1" applyFill="1" applyBorder="1" applyAlignment="1">
      <alignment horizontal="center" vertical="center"/>
    </xf>
    <xf numFmtId="0" fontId="4" fillId="0" borderId="2" xfId="0" applyFont="1" applyFill="1" applyBorder="1" applyAlignment="1">
      <alignment wrapText="1"/>
    </xf>
    <xf numFmtId="49" fontId="13" fillId="6" borderId="0" xfId="0" applyNumberFormat="1" applyFont="1" applyFill="1" applyBorder="1" applyAlignment="1">
      <alignment horizontal="center" vertical="top" wrapText="1"/>
    </xf>
    <xf numFmtId="0" fontId="13" fillId="0" borderId="0" xfId="0" applyNumberFormat="1" applyFont="1" applyAlignment="1">
      <alignment horizontal="left" vertical="top" wrapText="1"/>
    </xf>
    <xf numFmtId="0" fontId="4" fillId="4" borderId="2" xfId="0" applyNumberFormat="1" applyFont="1" applyFill="1" applyBorder="1" applyAlignment="1">
      <alignment horizontal="left" vertical="top" wrapText="1"/>
    </xf>
    <xf numFmtId="49" fontId="4" fillId="0" borderId="12" xfId="0" applyNumberFormat="1" applyFont="1" applyFill="1" applyBorder="1" applyAlignment="1">
      <alignment horizontal="left" vertical="top" wrapText="1"/>
    </xf>
    <xf numFmtId="0" fontId="13" fillId="0" borderId="0" xfId="1" applyFont="1" applyFill="1" applyAlignment="1">
      <alignment horizontal="left" vertical="top"/>
    </xf>
    <xf numFmtId="0" fontId="13" fillId="0" borderId="0" xfId="0" applyNumberFormat="1" applyFont="1" applyAlignment="1">
      <alignment vertical="top"/>
    </xf>
    <xf numFmtId="14" fontId="13" fillId="0" borderId="0" xfId="0" applyNumberFormat="1" applyFont="1" applyAlignment="1">
      <alignment horizontal="center" vertical="top" wrapText="1"/>
    </xf>
    <xf numFmtId="0" fontId="13" fillId="0" borderId="0" xfId="0" applyFont="1" applyAlignment="1">
      <alignment vertical="top"/>
    </xf>
    <xf numFmtId="14" fontId="13" fillId="0" borderId="0" xfId="0" applyNumberFormat="1" applyFont="1" applyAlignment="1">
      <alignment horizontal="center" vertical="top"/>
    </xf>
    <xf numFmtId="167" fontId="13" fillId="0" borderId="0" xfId="3" applyNumberFormat="1" applyFont="1" applyAlignment="1">
      <alignment horizontal="right" vertical="top"/>
    </xf>
    <xf numFmtId="0" fontId="13" fillId="0" borderId="0" xfId="0" applyFont="1"/>
    <xf numFmtId="0" fontId="13" fillId="0" borderId="0" xfId="0" applyFont="1" applyAlignment="1">
      <alignment vertical="center"/>
    </xf>
    <xf numFmtId="0" fontId="13" fillId="0" borderId="0" xfId="0" applyFont="1" applyAlignment="1">
      <alignment horizontal="center" vertical="center"/>
    </xf>
    <xf numFmtId="0" fontId="4" fillId="0" borderId="2" xfId="0" applyNumberFormat="1" applyFont="1" applyFill="1" applyBorder="1" applyAlignment="1">
      <alignment vertical="center" wrapText="1"/>
    </xf>
    <xf numFmtId="49" fontId="4"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4" fillId="0" borderId="2" xfId="0" applyNumberFormat="1" applyFont="1" applyFill="1" applyBorder="1" applyAlignment="1">
      <alignment horizontal="right" vertical="top" wrapText="1"/>
    </xf>
    <xf numFmtId="49" fontId="4" fillId="0" borderId="9" xfId="0" applyNumberFormat="1" applyFont="1" applyFill="1" applyBorder="1" applyAlignment="1">
      <alignment horizontal="right" vertical="top" wrapText="1"/>
    </xf>
    <xf numFmtId="49" fontId="4" fillId="0" borderId="10" xfId="0" applyNumberFormat="1" applyFont="1" applyFill="1" applyBorder="1" applyAlignment="1">
      <alignment horizontal="right" vertical="top" wrapText="1"/>
    </xf>
    <xf numFmtId="49" fontId="4" fillId="0" borderId="12" xfId="0" applyNumberFormat="1" applyFont="1" applyFill="1" applyBorder="1" applyAlignment="1">
      <alignment horizontal="right" vertical="top" wrapText="1"/>
    </xf>
    <xf numFmtId="49" fontId="4" fillId="0" borderId="11" xfId="0" applyNumberFormat="1" applyFont="1" applyFill="1" applyBorder="1" applyAlignment="1">
      <alignment horizontal="right" vertical="top" wrapText="1"/>
    </xf>
    <xf numFmtId="0" fontId="13" fillId="0" borderId="0" xfId="0" applyNumberFormat="1" applyFont="1" applyFill="1" applyBorder="1" applyAlignment="1">
      <alignment vertical="top"/>
    </xf>
    <xf numFmtId="0" fontId="13" fillId="0" borderId="0" xfId="0" applyFont="1" applyBorder="1" applyAlignment="1">
      <alignment vertical="center"/>
    </xf>
    <xf numFmtId="0" fontId="13" fillId="3" borderId="8" xfId="1" applyNumberFormat="1" applyFont="1" applyFill="1" applyBorder="1" applyAlignment="1">
      <alignment vertical="center"/>
    </xf>
    <xf numFmtId="0" fontId="13" fillId="0" borderId="0" xfId="1" applyNumberFormat="1" applyFont="1" applyFill="1" applyAlignment="1">
      <alignment vertical="center"/>
    </xf>
    <xf numFmtId="0" fontId="13" fillId="0" borderId="0" xfId="1" applyFont="1" applyFill="1" applyAlignment="1">
      <alignment horizontal="left" vertical="center"/>
    </xf>
    <xf numFmtId="49" fontId="13" fillId="0" borderId="0" xfId="1" applyNumberFormat="1" applyFont="1" applyFill="1" applyAlignment="1">
      <alignment horizontal="center" vertical="center"/>
    </xf>
    <xf numFmtId="0" fontId="13" fillId="0" borderId="0" xfId="0" applyNumberFormat="1" applyFont="1" applyAlignment="1">
      <alignment horizontal="left" vertical="center" wrapText="1"/>
    </xf>
    <xf numFmtId="0" fontId="12" fillId="0" borderId="0" xfId="0" applyFont="1" applyFill="1" applyBorder="1" applyAlignment="1">
      <alignment horizontal="justify" vertical="top" wrapText="1"/>
    </xf>
    <xf numFmtId="0" fontId="15" fillId="0" borderId="0" xfId="0" applyFont="1" applyFill="1" applyBorder="1" applyAlignment="1">
      <alignment horizontal="left" vertical="top" wrapText="1"/>
    </xf>
    <xf numFmtId="49" fontId="15" fillId="0" borderId="0" xfId="0" applyNumberFormat="1" applyFont="1" applyFill="1" applyBorder="1" applyAlignment="1">
      <alignment horizontal="left" vertical="top" wrapText="1"/>
    </xf>
    <xf numFmtId="0" fontId="13" fillId="0" borderId="2" xfId="0" applyNumberFormat="1" applyFont="1" applyFill="1" applyBorder="1" applyAlignment="1">
      <alignment horizontal="left" vertical="top" wrapText="1"/>
    </xf>
    <xf numFmtId="0" fontId="13" fillId="0" borderId="2" xfId="0" applyNumberFormat="1" applyFont="1" applyFill="1" applyBorder="1" applyAlignment="1">
      <alignment horizontal="center" vertical="center" wrapText="1"/>
    </xf>
    <xf numFmtId="167" fontId="6" fillId="0" borderId="0" xfId="3" applyNumberFormat="1" applyFont="1" applyAlignment="1">
      <alignment horizontal="right" vertical="top"/>
    </xf>
    <xf numFmtId="49" fontId="6" fillId="0" borderId="2" xfId="0" applyNumberFormat="1" applyFont="1" applyFill="1" applyBorder="1" applyAlignment="1">
      <alignment horizontal="center" vertical="top" wrapText="1"/>
    </xf>
    <xf numFmtId="0" fontId="13" fillId="0" borderId="2" xfId="0" applyNumberFormat="1" applyFont="1" applyFill="1" applyBorder="1" applyAlignment="1">
      <alignment horizontal="center" vertical="top" wrapText="1"/>
    </xf>
    <xf numFmtId="0" fontId="17" fillId="0" borderId="2" xfId="0" applyFont="1" applyFill="1" applyBorder="1" applyAlignment="1">
      <alignment horizontal="center" vertical="top"/>
    </xf>
    <xf numFmtId="0" fontId="17" fillId="0" borderId="2" xfId="0" applyFont="1" applyFill="1" applyBorder="1" applyAlignment="1">
      <alignment horizontal="center" vertical="top" wrapText="1"/>
    </xf>
    <xf numFmtId="49" fontId="13" fillId="0" borderId="2" xfId="0" applyNumberFormat="1" applyFont="1" applyFill="1" applyBorder="1" applyAlignment="1">
      <alignment horizontal="center" vertical="top" wrapText="1"/>
    </xf>
    <xf numFmtId="167" fontId="13" fillId="0" borderId="2" xfId="3" applyNumberFormat="1" applyFont="1" applyFill="1" applyBorder="1" applyAlignment="1">
      <alignment horizontal="right" vertical="top"/>
    </xf>
    <xf numFmtId="14" fontId="17" fillId="0" borderId="2" xfId="0" applyNumberFormat="1" applyFont="1" applyFill="1" applyBorder="1" applyAlignment="1">
      <alignment horizontal="center" vertical="top" wrapText="1"/>
    </xf>
    <xf numFmtId="167" fontId="6" fillId="0" borderId="2" xfId="3" applyNumberFormat="1" applyFont="1" applyFill="1" applyBorder="1" applyAlignment="1">
      <alignment horizontal="center" vertical="top" wrapText="1"/>
    </xf>
    <xf numFmtId="167" fontId="6" fillId="0" borderId="5" xfId="3" applyNumberFormat="1" applyFont="1" applyFill="1" applyBorder="1" applyAlignment="1">
      <alignment horizontal="center" vertical="top" wrapText="1"/>
    </xf>
    <xf numFmtId="167" fontId="13" fillId="0" borderId="2" xfId="3" applyNumberFormat="1" applyFont="1" applyFill="1" applyBorder="1" applyAlignment="1">
      <alignment horizontal="center" vertical="top" wrapText="1"/>
    </xf>
    <xf numFmtId="167" fontId="13" fillId="0" borderId="5" xfId="3" applyNumberFormat="1" applyFont="1" applyFill="1" applyBorder="1" applyAlignment="1">
      <alignment horizontal="center" vertical="top" wrapText="1"/>
    </xf>
    <xf numFmtId="0" fontId="45" fillId="0" borderId="2" xfId="0" applyNumberFormat="1" applyFont="1" applyBorder="1" applyAlignment="1">
      <alignment horizontal="center" vertical="center" wrapText="1"/>
    </xf>
    <xf numFmtId="0" fontId="4" fillId="0" borderId="2" xfId="0" applyNumberFormat="1" applyFont="1" applyFill="1" applyBorder="1" applyAlignment="1">
      <alignment horizontal="left" vertical="top" wrapText="1"/>
    </xf>
    <xf numFmtId="49" fontId="13" fillId="0" borderId="18" xfId="0" applyNumberFormat="1" applyFont="1" applyFill="1" applyBorder="1" applyAlignment="1">
      <alignment horizontal="center" vertical="top" wrapText="1"/>
    </xf>
    <xf numFmtId="49" fontId="13" fillId="0" borderId="20" xfId="0" applyNumberFormat="1" applyFont="1" applyFill="1" applyBorder="1" applyAlignment="1">
      <alignment horizontal="left" vertical="top"/>
    </xf>
    <xf numFmtId="167" fontId="13" fillId="0" borderId="0" xfId="3" applyNumberFormat="1" applyFont="1" applyAlignment="1">
      <alignment horizontal="right" vertical="top"/>
    </xf>
    <xf numFmtId="0" fontId="13" fillId="0" borderId="2" xfId="0" applyNumberFormat="1" applyFont="1" applyFill="1" applyBorder="1" applyAlignment="1">
      <alignment horizontal="left" vertical="top" wrapText="1"/>
    </xf>
    <xf numFmtId="0" fontId="13" fillId="0" borderId="17" xfId="0" applyNumberFormat="1" applyFont="1" applyFill="1" applyBorder="1" applyAlignment="1">
      <alignment horizontal="center" vertical="top" wrapText="1"/>
    </xf>
    <xf numFmtId="0" fontId="13" fillId="0" borderId="17" xfId="0" applyNumberFormat="1" applyFont="1" applyFill="1" applyBorder="1" applyAlignment="1">
      <alignment horizontal="left" vertical="top" wrapText="1"/>
    </xf>
    <xf numFmtId="14" fontId="15" fillId="0" borderId="17" xfId="0" applyNumberFormat="1" applyFont="1" applyFill="1" applyBorder="1" applyAlignment="1">
      <alignment horizontal="center" vertical="top" wrapText="1"/>
    </xf>
    <xf numFmtId="0" fontId="15" fillId="0" borderId="17" xfId="0" applyFont="1" applyFill="1" applyBorder="1" applyAlignment="1">
      <alignment horizontal="left" vertical="top" wrapText="1"/>
    </xf>
    <xf numFmtId="14" fontId="13" fillId="0" borderId="2" xfId="0" applyNumberFormat="1" applyFont="1" applyFill="1" applyBorder="1" applyAlignment="1">
      <alignment horizontal="center" vertical="top" wrapText="1"/>
    </xf>
    <xf numFmtId="0" fontId="12" fillId="0" borderId="2" xfId="0" applyFont="1" applyFill="1" applyBorder="1" applyAlignment="1">
      <alignment horizontal="center" vertical="top" wrapText="1"/>
    </xf>
    <xf numFmtId="0" fontId="17" fillId="0" borderId="18" xfId="0" applyFont="1" applyFill="1" applyBorder="1" applyAlignment="1">
      <alignment horizontal="center" vertical="top"/>
    </xf>
    <xf numFmtId="0" fontId="17" fillId="0" borderId="17" xfId="0" applyFont="1" applyFill="1" applyBorder="1" applyAlignment="1">
      <alignment horizontal="center" vertical="top"/>
    </xf>
    <xf numFmtId="0" fontId="17" fillId="0" borderId="17" xfId="0" applyFont="1" applyFill="1" applyBorder="1" applyAlignment="1">
      <alignment horizontal="center" vertical="top" wrapText="1"/>
    </xf>
    <xf numFmtId="0" fontId="15" fillId="0" borderId="28" xfId="0" applyFont="1" applyFill="1" applyBorder="1" applyAlignment="1">
      <alignment horizontal="left" vertical="top" wrapText="1"/>
    </xf>
    <xf numFmtId="14" fontId="17" fillId="0" borderId="18" xfId="0" applyNumberFormat="1" applyFont="1" applyFill="1" applyBorder="1" applyAlignment="1">
      <alignment horizontal="center" vertical="top" wrapText="1"/>
    </xf>
    <xf numFmtId="14" fontId="17" fillId="0" borderId="17" xfId="0" applyNumberFormat="1" applyFont="1" applyFill="1" applyBorder="1" applyAlignment="1">
      <alignment horizontal="center" vertical="top" wrapText="1"/>
    </xf>
    <xf numFmtId="14" fontId="17" fillId="0" borderId="18" xfId="0" applyNumberFormat="1" applyFont="1" applyFill="1" applyBorder="1" applyAlignment="1">
      <alignment horizontal="center" vertical="top"/>
    </xf>
    <xf numFmtId="0" fontId="13" fillId="6" borderId="2" xfId="0" applyNumberFormat="1" applyFont="1" applyFill="1" applyBorder="1" applyAlignment="1">
      <alignment horizontal="left" vertical="top" wrapText="1"/>
    </xf>
    <xf numFmtId="14" fontId="17" fillId="6" borderId="2" xfId="0" applyNumberFormat="1" applyFont="1" applyFill="1" applyBorder="1" applyAlignment="1">
      <alignment horizontal="center" vertical="top"/>
    </xf>
    <xf numFmtId="167" fontId="6" fillId="0" borderId="0" xfId="3" applyNumberFormat="1" applyFont="1" applyAlignment="1">
      <alignment horizontal="right" vertical="top"/>
    </xf>
    <xf numFmtId="0" fontId="18" fillId="6" borderId="2" xfId="0" applyNumberFormat="1" applyFont="1" applyFill="1" applyBorder="1" applyAlignment="1">
      <alignment horizontal="left" vertical="top"/>
    </xf>
    <xf numFmtId="14" fontId="17" fillId="6" borderId="2" xfId="0" applyNumberFormat="1" applyFont="1" applyFill="1" applyBorder="1" applyAlignment="1">
      <alignment horizontal="center" vertical="top" wrapText="1"/>
    </xf>
    <xf numFmtId="49" fontId="13" fillId="6" borderId="2" xfId="0" applyNumberFormat="1" applyFont="1" applyFill="1" applyBorder="1" applyAlignment="1">
      <alignment horizontal="center" vertical="top" wrapText="1"/>
    </xf>
    <xf numFmtId="0" fontId="13" fillId="6" borderId="2" xfId="0" applyNumberFormat="1" applyFont="1" applyFill="1" applyBorder="1" applyAlignment="1">
      <alignment horizontal="center" vertical="top" wrapText="1"/>
    </xf>
    <xf numFmtId="0" fontId="19" fillId="0" borderId="17" xfId="0" applyFont="1" applyBorder="1" applyAlignment="1">
      <alignment horizontal="left" vertical="top" wrapText="1"/>
    </xf>
    <xf numFmtId="49" fontId="15" fillId="0" borderId="17" xfId="0" applyNumberFormat="1" applyFont="1" applyFill="1" applyBorder="1" applyAlignment="1">
      <alignment horizontal="left" vertical="top" wrapText="1"/>
    </xf>
    <xf numFmtId="0" fontId="0" fillId="0" borderId="0" xfId="0"/>
    <xf numFmtId="14" fontId="11" fillId="0" borderId="2" xfId="0" applyNumberFormat="1" applyFont="1" applyBorder="1" applyAlignment="1">
      <alignment horizontal="left" vertical="top"/>
    </xf>
    <xf numFmtId="14" fontId="17" fillId="0" borderId="2" xfId="0" applyNumberFormat="1" applyFont="1" applyFill="1" applyBorder="1" applyAlignment="1">
      <alignment horizontal="center" vertical="center"/>
    </xf>
    <xf numFmtId="49" fontId="17" fillId="0" borderId="2" xfId="0" applyNumberFormat="1" applyFont="1" applyFill="1" applyBorder="1" applyAlignment="1">
      <alignment horizontal="center" vertical="top"/>
    </xf>
    <xf numFmtId="49" fontId="13" fillId="0" borderId="2" xfId="0" applyNumberFormat="1" applyFont="1" applyFill="1" applyBorder="1" applyAlignment="1">
      <alignment horizontal="center" vertical="top"/>
    </xf>
    <xf numFmtId="0" fontId="22" fillId="0" borderId="2" xfId="0" applyFont="1" applyFill="1" applyBorder="1" applyAlignment="1">
      <alignment horizontal="center" vertical="top" wrapText="1"/>
    </xf>
    <xf numFmtId="0" fontId="15" fillId="0" borderId="2" xfId="0" applyFont="1" applyFill="1" applyBorder="1" applyAlignment="1">
      <alignment vertical="top"/>
    </xf>
    <xf numFmtId="0" fontId="24" fillId="0" borderId="2" xfId="0" applyFont="1" applyFill="1" applyBorder="1" applyAlignment="1">
      <alignment horizontal="center" vertical="center" wrapText="1"/>
    </xf>
    <xf numFmtId="49" fontId="15" fillId="0" borderId="2" xfId="0" applyNumberFormat="1" applyFont="1" applyFill="1" applyBorder="1" applyAlignment="1">
      <alignment horizontal="center" vertical="top" wrapText="1"/>
    </xf>
    <xf numFmtId="49" fontId="13" fillId="6" borderId="2" xfId="0" applyNumberFormat="1" applyFont="1" applyFill="1" applyBorder="1" applyAlignment="1">
      <alignment vertical="center" wrapText="1"/>
    </xf>
    <xf numFmtId="49" fontId="17" fillId="6" borderId="2" xfId="0" applyNumberFormat="1" applyFont="1" applyFill="1" applyBorder="1" applyAlignment="1">
      <alignment horizontal="center" vertical="top" wrapText="1"/>
    </xf>
    <xf numFmtId="49" fontId="13" fillId="6" borderId="2" xfId="0" applyNumberFormat="1" applyFont="1" applyFill="1" applyBorder="1" applyAlignment="1">
      <alignment vertical="top" wrapText="1"/>
    </xf>
    <xf numFmtId="0" fontId="13" fillId="6" borderId="2" xfId="0" applyNumberFormat="1" applyFont="1" applyFill="1" applyBorder="1" applyAlignment="1">
      <alignment vertical="center" wrapText="1"/>
    </xf>
    <xf numFmtId="49" fontId="4" fillId="6" borderId="2" xfId="0" applyNumberFormat="1" applyFont="1" applyFill="1" applyBorder="1" applyAlignment="1">
      <alignment vertical="top" wrapText="1"/>
    </xf>
    <xf numFmtId="0" fontId="13" fillId="0" borderId="2" xfId="0" applyFont="1" applyFill="1" applyBorder="1" applyAlignment="1">
      <alignment vertical="top" wrapText="1"/>
    </xf>
    <xf numFmtId="3" fontId="4" fillId="10" borderId="2" xfId="3" applyNumberFormat="1" applyFont="1" applyFill="1" applyBorder="1" applyAlignment="1">
      <alignment horizontal="right" vertical="top"/>
    </xf>
    <xf numFmtId="4" fontId="4" fillId="10" borderId="2" xfId="3" applyNumberFormat="1" applyFont="1" applyFill="1" applyBorder="1" applyAlignment="1">
      <alignment horizontal="right" vertical="top"/>
    </xf>
    <xf numFmtId="0" fontId="15" fillId="6" borderId="2" xfId="0" applyFont="1" applyFill="1" applyBorder="1" applyAlignment="1">
      <alignment vertical="top" wrapText="1"/>
    </xf>
    <xf numFmtId="167" fontId="13" fillId="0" borderId="2" xfId="0" applyNumberFormat="1" applyFont="1" applyFill="1" applyBorder="1" applyAlignment="1">
      <alignment horizontal="center" vertical="top" wrapText="1"/>
    </xf>
    <xf numFmtId="4" fontId="6" fillId="6" borderId="2" xfId="3" applyNumberFormat="1" applyFont="1" applyFill="1" applyBorder="1" applyAlignment="1">
      <alignment horizontal="right" vertical="top"/>
    </xf>
    <xf numFmtId="49" fontId="13" fillId="0" borderId="25" xfId="0" applyNumberFormat="1" applyFont="1" applyBorder="1" applyAlignment="1" applyProtection="1">
      <alignment horizontal="left" vertical="top" wrapText="1"/>
    </xf>
    <xf numFmtId="167" fontId="4" fillId="5" borderId="2" xfId="3" applyNumberFormat="1" applyFont="1" applyFill="1" applyBorder="1" applyAlignment="1">
      <alignment horizontal="center" vertical="center" wrapText="1"/>
    </xf>
    <xf numFmtId="167" fontId="14" fillId="0" borderId="0" xfId="0" applyNumberFormat="1" applyFont="1" applyAlignment="1">
      <alignment vertical="center"/>
    </xf>
    <xf numFmtId="0" fontId="16" fillId="0" borderId="2" xfId="0" applyNumberFormat="1" applyFont="1" applyFill="1" applyBorder="1" applyAlignment="1">
      <alignment horizontal="left" vertical="top"/>
    </xf>
    <xf numFmtId="0" fontId="4" fillId="3" borderId="2" xfId="0" applyNumberFormat="1" applyFont="1" applyFill="1" applyBorder="1" applyAlignment="1">
      <alignment horizontal="left" vertical="center" wrapText="1"/>
    </xf>
    <xf numFmtId="167" fontId="13" fillId="0" borderId="2" xfId="0" applyNumberFormat="1" applyFont="1" applyFill="1" applyBorder="1" applyAlignment="1">
      <alignment horizontal="center" vertical="center" wrapText="1"/>
    </xf>
    <xf numFmtId="0" fontId="13" fillId="0" borderId="2" xfId="0" applyFont="1" applyBorder="1"/>
    <xf numFmtId="0" fontId="11" fillId="0" borderId="0" xfId="0" applyFont="1" applyAlignment="1">
      <alignment horizontal="center"/>
    </xf>
    <xf numFmtId="0" fontId="13" fillId="0" borderId="2" xfId="0" applyFont="1" applyBorder="1" applyAlignment="1">
      <alignment horizontal="center" vertical="center" wrapText="1"/>
    </xf>
    <xf numFmtId="167" fontId="13" fillId="0" borderId="2" xfId="0" applyNumberFormat="1" applyFont="1" applyFill="1" applyBorder="1" applyAlignment="1">
      <alignment horizontal="center" vertical="center"/>
    </xf>
    <xf numFmtId="167" fontId="13" fillId="0" borderId="2" xfId="0" applyNumberFormat="1" applyFont="1" applyBorder="1" applyAlignment="1">
      <alignment horizontal="left" vertical="top" wrapText="1"/>
    </xf>
    <xf numFmtId="167" fontId="4" fillId="3" borderId="2" xfId="3" applyNumberFormat="1" applyFont="1" applyFill="1" applyBorder="1" applyAlignment="1">
      <alignment horizontal="right" vertical="center"/>
    </xf>
    <xf numFmtId="0" fontId="14" fillId="3" borderId="0" xfId="0" applyFont="1" applyFill="1" applyAlignment="1">
      <alignment vertical="center"/>
    </xf>
    <xf numFmtId="0" fontId="13" fillId="3" borderId="2" xfId="0" applyNumberFormat="1" applyFont="1" applyFill="1" applyBorder="1" applyAlignment="1">
      <alignment horizontal="left" vertical="center" wrapText="1"/>
    </xf>
    <xf numFmtId="49" fontId="13" fillId="3" borderId="2" xfId="0" applyNumberFormat="1" applyFont="1" applyFill="1" applyBorder="1" applyAlignment="1">
      <alignment horizontal="left" vertical="center" wrapText="1"/>
    </xf>
    <xf numFmtId="167" fontId="13" fillId="3" borderId="2" xfId="3" applyNumberFormat="1" applyFont="1" applyFill="1" applyBorder="1" applyAlignment="1">
      <alignment horizontal="right" vertical="center"/>
    </xf>
    <xf numFmtId="167" fontId="13" fillId="3" borderId="9" xfId="3" applyNumberFormat="1" applyFont="1" applyFill="1" applyBorder="1" applyAlignment="1">
      <alignment horizontal="right" vertical="center"/>
    </xf>
    <xf numFmtId="167" fontId="17" fillId="0" borderId="2" xfId="0" applyNumberFormat="1" applyFont="1" applyFill="1" applyBorder="1" applyAlignment="1">
      <alignment horizontal="center" vertical="top" wrapText="1"/>
    </xf>
    <xf numFmtId="0" fontId="11" fillId="0" borderId="2" xfId="0" applyFont="1" applyFill="1" applyBorder="1"/>
    <xf numFmtId="0" fontId="32" fillId="0" borderId="2" xfId="0" applyNumberFormat="1" applyFont="1" applyFill="1" applyBorder="1" applyAlignment="1">
      <alignment vertical="top" wrapText="1"/>
    </xf>
    <xf numFmtId="0" fontId="12" fillId="0" borderId="2" xfId="0" applyNumberFormat="1" applyFont="1" applyFill="1" applyBorder="1" applyAlignment="1">
      <alignment vertical="top" wrapText="1"/>
    </xf>
    <xf numFmtId="167" fontId="4" fillId="0" borderId="2" xfId="3" applyNumberFormat="1" applyFont="1" applyFill="1" applyBorder="1" applyAlignment="1">
      <alignment horizontal="right" vertical="center"/>
    </xf>
    <xf numFmtId="0" fontId="4" fillId="0" borderId="2" xfId="0" applyNumberFormat="1" applyFont="1" applyFill="1" applyBorder="1" applyAlignment="1">
      <alignment vertical="top" wrapText="1"/>
    </xf>
    <xf numFmtId="167" fontId="32" fillId="0" borderId="2" xfId="3" applyNumberFormat="1" applyFont="1" applyFill="1" applyBorder="1" applyAlignment="1">
      <alignment horizontal="right" vertical="center"/>
    </xf>
    <xf numFmtId="167" fontId="13" fillId="0" borderId="2" xfId="0" applyNumberFormat="1" applyFont="1" applyFill="1" applyBorder="1" applyAlignment="1" applyProtection="1">
      <alignment horizontal="center" vertical="center" wrapText="1"/>
    </xf>
    <xf numFmtId="49" fontId="13" fillId="0" borderId="2" xfId="0" applyNumberFormat="1" applyFont="1" applyFill="1" applyBorder="1" applyAlignment="1" applyProtection="1">
      <alignment horizontal="center" vertical="top" wrapText="1"/>
    </xf>
    <xf numFmtId="167" fontId="35" fillId="0" borderId="2" xfId="3" applyNumberFormat="1" applyFont="1" applyFill="1" applyBorder="1" applyAlignment="1" applyProtection="1">
      <alignment horizontal="center" vertical="center"/>
    </xf>
    <xf numFmtId="14" fontId="17" fillId="0" borderId="2" xfId="0" applyNumberFormat="1" applyFont="1" applyFill="1" applyBorder="1" applyAlignment="1">
      <alignment vertical="top" wrapText="1"/>
    </xf>
    <xf numFmtId="0" fontId="11" fillId="13" borderId="0" xfId="0" applyFont="1" applyFill="1" applyAlignment="1">
      <alignment horizontal="center" vertical="center"/>
    </xf>
    <xf numFmtId="165" fontId="18" fillId="0" borderId="2" xfId="0" applyNumberFormat="1" applyFont="1" applyFill="1" applyBorder="1" applyAlignment="1">
      <alignment horizontal="left" vertical="top" wrapText="1"/>
    </xf>
    <xf numFmtId="165" fontId="13" fillId="0" borderId="2" xfId="0" applyNumberFormat="1" applyFont="1" applyFill="1" applyBorder="1" applyAlignment="1">
      <alignment horizontal="left" vertical="center" wrapText="1"/>
    </xf>
    <xf numFmtId="0" fontId="14" fillId="0" borderId="0" xfId="0" applyFont="1" applyFill="1" applyAlignment="1">
      <alignment vertical="center"/>
    </xf>
    <xf numFmtId="49" fontId="4" fillId="11" borderId="2" xfId="0" applyNumberFormat="1" applyFont="1" applyFill="1" applyBorder="1" applyAlignment="1">
      <alignment horizontal="left" vertical="center"/>
    </xf>
    <xf numFmtId="49" fontId="4" fillId="0" borderId="2" xfId="0" applyNumberFormat="1" applyFont="1" applyFill="1" applyBorder="1" applyAlignment="1">
      <alignment horizontal="left" vertical="center"/>
    </xf>
    <xf numFmtId="0" fontId="13" fillId="0" borderId="2" xfId="0" applyFont="1" applyBorder="1" applyAlignment="1">
      <alignment horizontal="center" vertical="center"/>
    </xf>
    <xf numFmtId="14" fontId="17" fillId="0" borderId="2" xfId="0" applyNumberFormat="1" applyFont="1" applyFill="1" applyBorder="1" applyAlignment="1">
      <alignment vertical="top"/>
    </xf>
    <xf numFmtId="14" fontId="15" fillId="0" borderId="2" xfId="0" applyNumberFormat="1" applyFont="1" applyFill="1" applyBorder="1" applyAlignment="1">
      <alignment vertical="top" wrapText="1"/>
    </xf>
    <xf numFmtId="0" fontId="10" fillId="0" borderId="2" xfId="0" applyNumberFormat="1" applyFont="1" applyFill="1" applyBorder="1" applyAlignment="1">
      <alignment horizontal="left" vertical="top" wrapText="1"/>
    </xf>
    <xf numFmtId="0" fontId="6" fillId="0" borderId="9" xfId="0" applyNumberFormat="1" applyFont="1" applyFill="1" applyBorder="1" applyAlignment="1">
      <alignment horizontal="left" vertical="top" wrapText="1"/>
    </xf>
    <xf numFmtId="0" fontId="4" fillId="0" borderId="3" xfId="0" applyNumberFormat="1" applyFont="1" applyFill="1" applyBorder="1" applyAlignment="1">
      <alignment horizontal="left" vertical="top"/>
    </xf>
    <xf numFmtId="0" fontId="12" fillId="3" borderId="2" xfId="0" applyNumberFormat="1" applyFont="1" applyFill="1" applyBorder="1" applyAlignment="1">
      <alignment horizontal="left" vertical="center" wrapText="1"/>
    </xf>
    <xf numFmtId="0" fontId="13" fillId="0" borderId="3" xfId="0" applyNumberFormat="1" applyFont="1" applyFill="1" applyBorder="1" applyAlignment="1">
      <alignment horizontal="left" vertical="top"/>
    </xf>
    <xf numFmtId="0" fontId="4" fillId="10" borderId="2" xfId="0" applyNumberFormat="1" applyFont="1" applyFill="1" applyBorder="1" applyAlignment="1">
      <alignment horizontal="left" vertical="center"/>
    </xf>
    <xf numFmtId="14" fontId="4" fillId="10" borderId="2" xfId="0" applyNumberFormat="1" applyFont="1" applyFill="1" applyBorder="1" applyAlignment="1">
      <alignment horizontal="center" vertical="center"/>
    </xf>
    <xf numFmtId="14" fontId="4" fillId="10" borderId="2" xfId="0" applyNumberFormat="1" applyFont="1" applyFill="1" applyBorder="1" applyAlignment="1">
      <alignment horizontal="center" vertical="center" wrapText="1"/>
    </xf>
    <xf numFmtId="0" fontId="4" fillId="10" borderId="2" xfId="0" applyFont="1" applyFill="1" applyBorder="1" applyAlignment="1">
      <alignment horizontal="center" vertical="center"/>
    </xf>
    <xf numFmtId="0" fontId="13" fillId="10" borderId="2" xfId="0" applyFont="1" applyFill="1" applyBorder="1" applyAlignment="1">
      <alignment horizontal="center" vertical="center"/>
    </xf>
    <xf numFmtId="14" fontId="18" fillId="0" borderId="18" xfId="0" applyNumberFormat="1" applyFont="1" applyFill="1" applyBorder="1" applyAlignment="1">
      <alignment vertical="top" wrapText="1"/>
    </xf>
    <xf numFmtId="167" fontId="4" fillId="10" borderId="2" xfId="3" applyNumberFormat="1" applyFont="1" applyFill="1" applyBorder="1" applyAlignment="1">
      <alignment horizontal="center" vertical="center"/>
    </xf>
    <xf numFmtId="14" fontId="17" fillId="0" borderId="2" xfId="0" applyNumberFormat="1" applyFont="1" applyFill="1" applyBorder="1" applyAlignment="1">
      <alignment horizontal="center" vertical="center" wrapText="1"/>
    </xf>
    <xf numFmtId="0" fontId="17" fillId="0" borderId="2" xfId="0" applyFont="1" applyFill="1" applyBorder="1" applyAlignment="1">
      <alignment horizontal="center" vertical="center"/>
    </xf>
    <xf numFmtId="0" fontId="13"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35" fillId="0" borderId="2" xfId="0" applyFont="1" applyFill="1" applyBorder="1" applyAlignment="1">
      <alignment horizontal="center" vertical="center" wrapText="1"/>
    </xf>
    <xf numFmtId="14" fontId="35" fillId="0" borderId="2" xfId="0" applyNumberFormat="1" applyFont="1" applyFill="1" applyBorder="1" applyAlignment="1">
      <alignment horizontal="center" vertical="center" wrapText="1"/>
    </xf>
    <xf numFmtId="14" fontId="18" fillId="0" borderId="2" xfId="0" applyNumberFormat="1" applyFont="1" applyFill="1" applyBorder="1" applyAlignment="1">
      <alignment horizontal="center" vertical="center"/>
    </xf>
    <xf numFmtId="14" fontId="18" fillId="0" borderId="2" xfId="0" applyNumberFormat="1" applyFont="1" applyFill="1" applyBorder="1" applyAlignment="1">
      <alignment horizontal="center" vertical="center" wrapText="1"/>
    </xf>
    <xf numFmtId="14" fontId="17" fillId="0" borderId="2" xfId="0" applyNumberFormat="1" applyFont="1" applyFill="1" applyBorder="1" applyAlignment="1" applyProtection="1">
      <alignment horizontal="center" vertical="center"/>
      <protection locked="0"/>
    </xf>
    <xf numFmtId="49" fontId="13" fillId="0" borderId="2" xfId="0" applyNumberFormat="1" applyFont="1" applyFill="1" applyBorder="1" applyAlignment="1" applyProtection="1">
      <alignment horizontal="center" vertical="center"/>
      <protection locked="0"/>
    </xf>
    <xf numFmtId="49" fontId="13" fillId="0" borderId="2" xfId="0" applyNumberFormat="1" applyFont="1" applyFill="1" applyBorder="1" applyAlignment="1" applyProtection="1">
      <alignment horizontal="center" vertical="center" wrapText="1"/>
      <protection locked="0"/>
    </xf>
    <xf numFmtId="14" fontId="16" fillId="0" borderId="2" xfId="0" applyNumberFormat="1" applyFont="1" applyFill="1" applyBorder="1" applyAlignment="1">
      <alignment horizontal="center" vertical="center" wrapText="1"/>
    </xf>
    <xf numFmtId="14" fontId="22" fillId="0" borderId="2" xfId="0" applyNumberFormat="1" applyFont="1" applyFill="1" applyBorder="1" applyAlignment="1">
      <alignment horizontal="center" vertical="center"/>
    </xf>
    <xf numFmtId="14" fontId="22" fillId="0" borderId="2" xfId="0" applyNumberFormat="1" applyFont="1" applyFill="1" applyBorder="1" applyAlignment="1">
      <alignment horizontal="center" vertical="center" wrapText="1"/>
    </xf>
    <xf numFmtId="0" fontId="40" fillId="0" borderId="0" xfId="0" applyFont="1" applyFill="1" applyBorder="1" applyAlignment="1">
      <alignment horizontal="center" vertical="center"/>
    </xf>
    <xf numFmtId="0" fontId="40" fillId="0" borderId="0" xfId="0" applyFont="1" applyFill="1" applyAlignment="1">
      <alignment horizontal="center" vertical="center"/>
    </xf>
    <xf numFmtId="167" fontId="4" fillId="10" borderId="2" xfId="0" applyNumberFormat="1" applyFont="1" applyFill="1" applyBorder="1" applyAlignment="1">
      <alignment horizontal="center" vertical="center" wrapText="1"/>
    </xf>
    <xf numFmtId="0" fontId="14" fillId="0" borderId="0" xfId="0" applyFont="1" applyFill="1" applyAlignment="1">
      <alignment horizontal="center" vertical="center"/>
    </xf>
    <xf numFmtId="0" fontId="14" fillId="4" borderId="0" xfId="0" applyFont="1" applyFill="1" applyAlignment="1">
      <alignment horizontal="center" vertical="center"/>
    </xf>
    <xf numFmtId="0" fontId="14" fillId="13" borderId="0" xfId="0" applyFont="1" applyFill="1" applyAlignment="1">
      <alignment horizontal="center" vertical="center"/>
    </xf>
    <xf numFmtId="0" fontId="11" fillId="0" borderId="0" xfId="0" applyFont="1" applyFill="1" applyAlignment="1">
      <alignment horizontal="center" vertical="center"/>
    </xf>
    <xf numFmtId="0" fontId="11" fillId="12" borderId="0" xfId="0" applyFont="1" applyFill="1" applyAlignment="1">
      <alignment horizontal="center" vertical="center"/>
    </xf>
    <xf numFmtId="167" fontId="40" fillId="0" borderId="0" xfId="0" applyNumberFormat="1" applyFont="1" applyFill="1" applyAlignment="1">
      <alignment horizontal="center" vertical="center"/>
    </xf>
    <xf numFmtId="167" fontId="11" fillId="0" borderId="0" xfId="0" applyNumberFormat="1" applyFont="1" applyFill="1" applyAlignment="1">
      <alignment horizontal="center" vertical="center"/>
    </xf>
    <xf numFmtId="14" fontId="18" fillId="0" borderId="2" xfId="0" applyNumberFormat="1" applyFont="1" applyFill="1" applyBorder="1" applyAlignment="1" applyProtection="1">
      <alignment horizontal="center" vertical="center" wrapText="1"/>
      <protection locked="0"/>
    </xf>
    <xf numFmtId="0" fontId="11" fillId="0" borderId="0" xfId="0" applyFont="1" applyFill="1" applyAlignment="1" applyProtection="1">
      <alignment horizontal="center" vertical="center"/>
      <protection locked="0"/>
    </xf>
    <xf numFmtId="0" fontId="18" fillId="0" borderId="2"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10" borderId="2" xfId="0" applyNumberFormat="1" applyFont="1" applyFill="1" applyBorder="1" applyAlignment="1">
      <alignment horizontal="center" vertical="center"/>
    </xf>
    <xf numFmtId="0" fontId="13" fillId="0" borderId="2" xfId="0" applyFont="1" applyFill="1" applyBorder="1" applyAlignment="1" applyProtection="1">
      <alignment horizontal="center" vertical="center" wrapText="1"/>
      <protection locked="0"/>
    </xf>
    <xf numFmtId="0" fontId="18" fillId="0" borderId="2" xfId="0" applyFont="1" applyFill="1" applyBorder="1" applyAlignment="1">
      <alignment horizontal="center" vertical="center" wrapText="1"/>
    </xf>
    <xf numFmtId="49" fontId="18" fillId="0" borderId="2" xfId="0" applyNumberFormat="1" applyFont="1" applyFill="1" applyBorder="1" applyAlignment="1">
      <alignment horizontal="center" vertical="center" wrapText="1"/>
    </xf>
    <xf numFmtId="167" fontId="13" fillId="0" borderId="2" xfId="3" applyNumberFormat="1" applyFont="1" applyFill="1" applyBorder="1" applyAlignment="1" applyProtection="1">
      <alignment vertical="center"/>
    </xf>
    <xf numFmtId="49" fontId="6" fillId="0" borderId="0" xfId="0" applyNumberFormat="1" applyFont="1" applyAlignment="1">
      <alignment horizontal="center" vertical="center"/>
    </xf>
    <xf numFmtId="0" fontId="18" fillId="0" borderId="0" xfId="0" applyNumberFormat="1" applyFont="1" applyFill="1" applyBorder="1" applyAlignment="1">
      <alignment horizontal="center" vertical="center"/>
    </xf>
    <xf numFmtId="49" fontId="13" fillId="0" borderId="0" xfId="0" applyNumberFormat="1" applyFont="1" applyAlignment="1">
      <alignment horizontal="center" vertical="center"/>
    </xf>
    <xf numFmtId="14" fontId="17" fillId="0" borderId="0" xfId="0" applyNumberFormat="1" applyFont="1" applyFill="1" applyBorder="1" applyAlignment="1">
      <alignment horizontal="center" vertical="top"/>
    </xf>
    <xf numFmtId="49" fontId="6" fillId="0" borderId="2" xfId="0" applyNumberFormat="1" applyFont="1" applyBorder="1" applyAlignment="1" applyProtection="1">
      <alignment horizontal="left" vertical="center" wrapText="1"/>
    </xf>
    <xf numFmtId="0" fontId="16" fillId="6" borderId="2" xfId="0" applyNumberFormat="1" applyFont="1" applyFill="1" applyBorder="1" applyAlignment="1">
      <alignment horizontal="left" vertical="top"/>
    </xf>
    <xf numFmtId="49" fontId="4" fillId="10" borderId="2" xfId="0" applyNumberFormat="1" applyFont="1" applyFill="1" applyBorder="1" applyAlignment="1">
      <alignment horizontal="left" vertical="center"/>
    </xf>
    <xf numFmtId="49" fontId="35" fillId="0" borderId="2" xfId="0" applyNumberFormat="1" applyFont="1" applyFill="1" applyBorder="1" applyAlignment="1">
      <alignment horizontal="left" vertical="top"/>
    </xf>
    <xf numFmtId="0" fontId="35" fillId="0" borderId="2" xfId="0" applyFont="1" applyFill="1" applyBorder="1" applyAlignment="1">
      <alignment vertical="top" wrapText="1"/>
    </xf>
    <xf numFmtId="49" fontId="11" fillId="0" borderId="2" xfId="0" applyNumberFormat="1" applyFont="1" applyBorder="1" applyAlignment="1">
      <alignment horizontal="center" vertical="top" wrapText="1"/>
    </xf>
    <xf numFmtId="49" fontId="12" fillId="6" borderId="2" xfId="0" applyNumberFormat="1" applyFont="1" applyFill="1" applyBorder="1" applyAlignment="1" applyProtection="1">
      <alignment vertical="top" wrapText="1" shrinkToFit="1"/>
      <protection locked="0"/>
    </xf>
    <xf numFmtId="49" fontId="12" fillId="6" borderId="2" xfId="0" applyNumberFormat="1" applyFont="1" applyFill="1" applyBorder="1" applyAlignment="1" applyProtection="1">
      <alignment horizontal="left" vertical="top" wrapText="1" shrinkToFit="1"/>
      <protection locked="0"/>
    </xf>
    <xf numFmtId="0" fontId="0" fillId="6" borderId="2" xfId="0" applyFill="1" applyBorder="1" applyAlignment="1">
      <alignment vertical="top" wrapText="1"/>
    </xf>
    <xf numFmtId="0" fontId="0" fillId="6" borderId="2" xfId="0" applyFill="1" applyBorder="1" applyAlignment="1">
      <alignment horizontal="left" vertical="top" wrapText="1"/>
    </xf>
    <xf numFmtId="0" fontId="6" fillId="6" borderId="2" xfId="0" applyFont="1" applyFill="1" applyBorder="1" applyAlignment="1">
      <alignment horizontal="center" vertical="top" wrapText="1"/>
    </xf>
    <xf numFmtId="14" fontId="11" fillId="0" borderId="2" xfId="0" applyNumberFormat="1" applyFont="1" applyBorder="1" applyAlignment="1">
      <alignment horizontal="center" vertical="top" wrapText="1"/>
    </xf>
    <xf numFmtId="0" fontId="13" fillId="0" borderId="17" xfId="0" applyFont="1" applyBorder="1" applyAlignment="1">
      <alignment vertical="top" wrapText="1"/>
    </xf>
    <xf numFmtId="167" fontId="13" fillId="10" borderId="2" xfId="3" applyNumberFormat="1" applyFont="1" applyFill="1" applyBorder="1" applyAlignment="1">
      <alignment horizontal="center" vertical="center"/>
    </xf>
    <xf numFmtId="49" fontId="4" fillId="10" borderId="2" xfId="0" applyNumberFormat="1" applyFont="1" applyFill="1" applyBorder="1" applyAlignment="1">
      <alignment horizontal="center" vertical="center"/>
    </xf>
    <xf numFmtId="0" fontId="25" fillId="0" borderId="2" xfId="0" applyFont="1" applyFill="1" applyBorder="1" applyAlignment="1">
      <alignment vertical="center" wrapText="1"/>
    </xf>
    <xf numFmtId="0" fontId="32" fillId="0" borderId="2" xfId="0" applyFont="1" applyFill="1" applyBorder="1" applyAlignment="1">
      <alignment horizontal="justify" vertical="top" wrapText="1"/>
    </xf>
    <xf numFmtId="0" fontId="32" fillId="0" borderId="2" xfId="0" applyFont="1" applyFill="1" applyBorder="1" applyAlignment="1">
      <alignment vertical="top" wrapText="1"/>
    </xf>
    <xf numFmtId="14" fontId="33" fillId="0" borderId="2" xfId="0" applyNumberFormat="1" applyFont="1" applyFill="1" applyBorder="1" applyAlignment="1">
      <alignment horizontal="left" vertical="top"/>
    </xf>
    <xf numFmtId="0" fontId="12" fillId="0" borderId="2" xfId="0" applyFont="1" applyBorder="1" applyAlignment="1">
      <alignment horizontal="center" vertical="center" wrapText="1"/>
    </xf>
    <xf numFmtId="0" fontId="12" fillId="0" borderId="2" xfId="0" applyNumberFormat="1" applyFont="1" applyBorder="1" applyAlignment="1">
      <alignment horizontal="center" vertical="center" wrapText="1"/>
    </xf>
    <xf numFmtId="167" fontId="48" fillId="0" borderId="2"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wrapText="1"/>
    </xf>
    <xf numFmtId="167" fontId="48" fillId="0" borderId="2" xfId="0" applyNumberFormat="1" applyFont="1" applyFill="1" applyBorder="1" applyAlignment="1">
      <alignment horizontal="center" vertical="center" wrapText="1"/>
    </xf>
    <xf numFmtId="0" fontId="13" fillId="0" borderId="2" xfId="0" applyFont="1" applyFill="1" applyBorder="1" applyAlignment="1">
      <alignment horizontal="left" vertical="top"/>
    </xf>
    <xf numFmtId="170" fontId="13" fillId="0" borderId="2" xfId="0" applyNumberFormat="1" applyFont="1" applyFill="1" applyBorder="1" applyAlignment="1">
      <alignment horizontal="left" vertical="top" wrapText="1"/>
    </xf>
    <xf numFmtId="49" fontId="18" fillId="0" borderId="2" xfId="0" applyNumberFormat="1" applyFont="1" applyFill="1" applyBorder="1" applyAlignment="1">
      <alignment vertical="top"/>
    </xf>
    <xf numFmtId="49" fontId="13" fillId="0" borderId="2" xfId="0" applyNumberFormat="1" applyFont="1" applyFill="1" applyBorder="1" applyAlignment="1">
      <alignment horizontal="left" vertical="center"/>
    </xf>
    <xf numFmtId="14" fontId="28" fillId="0" borderId="2" xfId="0" applyNumberFormat="1" applyFont="1" applyFill="1" applyBorder="1" applyAlignment="1">
      <alignment horizontal="center" vertical="top" wrapText="1"/>
    </xf>
    <xf numFmtId="49" fontId="4" fillId="0" borderId="2" xfId="0" applyNumberFormat="1" applyFont="1" applyFill="1" applyBorder="1" applyAlignment="1" applyProtection="1">
      <alignment horizontal="left" vertical="top" wrapText="1"/>
    </xf>
    <xf numFmtId="0" fontId="18" fillId="0" borderId="2" xfId="0" applyNumberFormat="1" applyFont="1" applyFill="1" applyBorder="1" applyAlignment="1">
      <alignment vertical="top"/>
    </xf>
    <xf numFmtId="16" fontId="18" fillId="0" borderId="2" xfId="0" applyNumberFormat="1" applyFont="1" applyFill="1" applyBorder="1" applyAlignment="1">
      <alignment vertical="top"/>
    </xf>
    <xf numFmtId="0" fontId="15" fillId="0" borderId="2" xfId="0" applyFont="1" applyBorder="1" applyAlignment="1">
      <alignment horizontal="left" vertical="top" wrapText="1"/>
    </xf>
    <xf numFmtId="14" fontId="15" fillId="0" borderId="2" xfId="0" applyNumberFormat="1" applyFont="1" applyBorder="1" applyAlignment="1">
      <alignment horizontal="left" vertical="top" wrapText="1"/>
    </xf>
    <xf numFmtId="0" fontId="11" fillId="0" borderId="2" xfId="0" applyFont="1" applyBorder="1" applyAlignment="1">
      <alignment horizontal="center" vertical="top"/>
    </xf>
    <xf numFmtId="14" fontId="11" fillId="0" borderId="2" xfId="0" applyNumberFormat="1" applyFont="1" applyBorder="1" applyAlignment="1">
      <alignment horizontal="center" vertical="top"/>
    </xf>
    <xf numFmtId="0" fontId="15" fillId="0" borderId="2" xfId="0" applyFont="1" applyBorder="1" applyAlignment="1">
      <alignment vertical="top" wrapText="1"/>
    </xf>
    <xf numFmtId="14" fontId="29" fillId="0" borderId="2" xfId="0" applyNumberFormat="1" applyFont="1" applyBorder="1" applyAlignment="1">
      <alignment horizontal="left" vertical="top"/>
    </xf>
    <xf numFmtId="0" fontId="17" fillId="0" borderId="2" xfId="0" applyFont="1" applyFill="1" applyBorder="1" applyAlignment="1">
      <alignment vertical="top" wrapText="1"/>
    </xf>
    <xf numFmtId="49" fontId="15" fillId="0" borderId="2" xfId="0" applyNumberFormat="1" applyFont="1" applyFill="1" applyBorder="1" applyAlignment="1">
      <alignment vertical="center" wrapText="1"/>
    </xf>
    <xf numFmtId="0" fontId="30" fillId="0" borderId="2" xfId="0" applyFont="1" applyFill="1" applyBorder="1" applyAlignment="1">
      <alignment vertical="top" wrapText="1"/>
    </xf>
    <xf numFmtId="49" fontId="15" fillId="0" borderId="2" xfId="0" applyNumberFormat="1" applyFont="1" applyFill="1" applyBorder="1" applyAlignment="1">
      <alignment vertical="top" wrapText="1"/>
    </xf>
    <xf numFmtId="49" fontId="19" fillId="0" borderId="2" xfId="0" applyNumberFormat="1" applyFont="1" applyFill="1" applyBorder="1" applyAlignment="1">
      <alignment vertical="center" wrapText="1"/>
    </xf>
    <xf numFmtId="49" fontId="19" fillId="0" borderId="2" xfId="0" applyNumberFormat="1" applyFont="1" applyFill="1" applyBorder="1" applyAlignment="1">
      <alignment vertical="top" wrapText="1"/>
    </xf>
    <xf numFmtId="14" fontId="31" fillId="0" borderId="2" xfId="0" applyNumberFormat="1" applyFont="1" applyFill="1" applyBorder="1" applyAlignment="1">
      <alignment vertical="top" wrapText="1"/>
    </xf>
    <xf numFmtId="14" fontId="18" fillId="0" borderId="2" xfId="0" applyNumberFormat="1" applyFont="1" applyFill="1" applyBorder="1" applyAlignment="1">
      <alignment vertical="top"/>
    </xf>
    <xf numFmtId="0" fontId="26" fillId="0" borderId="18" xfId="0" applyFont="1" applyFill="1" applyBorder="1" applyAlignment="1">
      <alignment vertical="top" wrapText="1"/>
    </xf>
    <xf numFmtId="14" fontId="21" fillId="0" borderId="18" xfId="0" applyNumberFormat="1" applyFont="1" applyFill="1" applyBorder="1" applyAlignment="1">
      <alignment vertical="top" wrapText="1"/>
    </xf>
    <xf numFmtId="167" fontId="4" fillId="11" borderId="5" xfId="0" applyNumberFormat="1" applyFont="1" applyFill="1" applyBorder="1" applyAlignment="1">
      <alignment horizontal="right" vertical="center" wrapText="1"/>
    </xf>
    <xf numFmtId="14" fontId="9" fillId="0" borderId="2" xfId="0" applyNumberFormat="1" applyFont="1" applyFill="1" applyBorder="1" applyAlignment="1">
      <alignment horizontal="center" vertical="top"/>
    </xf>
    <xf numFmtId="49" fontId="4" fillId="0" borderId="2" xfId="0" applyNumberFormat="1" applyFont="1" applyFill="1" applyBorder="1" applyAlignment="1">
      <alignment horizontal="left" vertical="center" wrapText="1"/>
    </xf>
    <xf numFmtId="0" fontId="13" fillId="0" borderId="4" xfId="0" applyFont="1" applyFill="1" applyBorder="1" applyAlignment="1">
      <alignment horizontal="center" vertical="top"/>
    </xf>
    <xf numFmtId="0" fontId="4" fillId="0" borderId="2" xfId="0" applyNumberFormat="1" applyFont="1" applyFill="1" applyBorder="1" applyAlignment="1">
      <alignment horizontal="left" vertical="top" wrapText="1"/>
    </xf>
    <xf numFmtId="0" fontId="16" fillId="0" borderId="2" xfId="0" applyNumberFormat="1" applyFont="1" applyFill="1" applyBorder="1" applyAlignment="1">
      <alignment horizontal="left" vertical="top" wrapText="1"/>
    </xf>
    <xf numFmtId="0" fontId="0" fillId="0" borderId="2" xfId="0" applyBorder="1" applyAlignment="1">
      <alignment vertical="center" wrapText="1" shrinkToFit="1"/>
    </xf>
    <xf numFmtId="0" fontId="6" fillId="0" borderId="18" xfId="0" applyNumberFormat="1" applyFont="1" applyFill="1" applyBorder="1" applyAlignment="1">
      <alignment horizontal="left" vertical="top" wrapText="1"/>
    </xf>
    <xf numFmtId="0" fontId="13" fillId="0" borderId="2" xfId="0" applyNumberFormat="1" applyFont="1" applyFill="1" applyBorder="1" applyAlignment="1">
      <alignment horizontal="left" vertical="top" wrapText="1"/>
    </xf>
    <xf numFmtId="0" fontId="13" fillId="0" borderId="2" xfId="0" applyNumberFormat="1" applyFont="1" applyFill="1" applyBorder="1" applyAlignment="1">
      <alignment horizontal="center" vertical="center" wrapText="1"/>
    </xf>
    <xf numFmtId="0" fontId="6" fillId="0" borderId="17" xfId="0" applyFont="1" applyFill="1" applyBorder="1" applyAlignment="1">
      <alignment horizontal="center" vertical="top" wrapText="1"/>
    </xf>
    <xf numFmtId="14" fontId="13" fillId="0" borderId="17" xfId="0" applyNumberFormat="1" applyFont="1" applyFill="1" applyBorder="1" applyAlignment="1">
      <alignment horizontal="center" vertical="top" wrapText="1"/>
    </xf>
    <xf numFmtId="0" fontId="4" fillId="6" borderId="2" xfId="0" applyNumberFormat="1" applyFont="1" applyFill="1" applyBorder="1" applyAlignment="1">
      <alignment horizontal="left" vertical="center" wrapText="1"/>
    </xf>
    <xf numFmtId="0" fontId="15" fillId="0" borderId="2" xfId="0" applyFont="1" applyFill="1" applyBorder="1" applyAlignment="1">
      <alignment vertical="top" wrapText="1"/>
    </xf>
    <xf numFmtId="14" fontId="6" fillId="0" borderId="2" xfId="0" applyNumberFormat="1" applyFont="1" applyFill="1" applyBorder="1" applyAlignment="1">
      <alignment horizontal="center" vertical="top" wrapText="1"/>
    </xf>
    <xf numFmtId="14" fontId="13" fillId="0" borderId="2" xfId="0" applyNumberFormat="1" applyFont="1" applyFill="1" applyBorder="1" applyAlignment="1">
      <alignment horizontal="center" vertical="top" wrapText="1"/>
    </xf>
    <xf numFmtId="0" fontId="12" fillId="0" borderId="2" xfId="0" applyFont="1" applyFill="1" applyBorder="1" applyAlignment="1">
      <alignment horizontal="center" vertical="top" wrapText="1"/>
    </xf>
    <xf numFmtId="0" fontId="19" fillId="0" borderId="2" xfId="0" applyNumberFormat="1" applyFont="1" applyFill="1" applyBorder="1" applyAlignment="1">
      <alignment horizontal="left" vertical="top" wrapText="1"/>
    </xf>
    <xf numFmtId="0" fontId="19" fillId="0" borderId="2" xfId="0" applyFont="1" applyFill="1" applyBorder="1" applyAlignment="1">
      <alignment horizontal="left" vertical="top" wrapText="1"/>
    </xf>
    <xf numFmtId="14" fontId="19" fillId="0" borderId="2" xfId="0" applyNumberFormat="1" applyFont="1" applyFill="1" applyBorder="1" applyAlignment="1">
      <alignment horizontal="left" vertical="top" wrapText="1"/>
    </xf>
    <xf numFmtId="0" fontId="4" fillId="6" borderId="2" xfId="0" applyNumberFormat="1" applyFont="1" applyFill="1" applyBorder="1" applyAlignment="1">
      <alignment horizontal="left" vertical="top" wrapText="1"/>
    </xf>
    <xf numFmtId="49" fontId="13" fillId="6" borderId="2" xfId="0" applyNumberFormat="1" applyFont="1" applyFill="1" applyBorder="1" applyAlignment="1">
      <alignment horizontal="left" vertical="top" wrapText="1"/>
    </xf>
    <xf numFmtId="0" fontId="13" fillId="3" borderId="2" xfId="0" applyNumberFormat="1" applyFont="1" applyFill="1" applyBorder="1" applyAlignment="1">
      <alignment horizontal="left" vertical="top" wrapText="1"/>
    </xf>
    <xf numFmtId="14" fontId="17" fillId="3" borderId="2" xfId="0" applyNumberFormat="1" applyFont="1" applyFill="1" applyBorder="1" applyAlignment="1">
      <alignment horizontal="center" vertical="top" wrapText="1"/>
    </xf>
    <xf numFmtId="0" fontId="13" fillId="3" borderId="2" xfId="0" applyNumberFormat="1" applyFont="1" applyFill="1" applyBorder="1" applyAlignment="1">
      <alignment horizontal="center" vertical="top" wrapText="1"/>
    </xf>
    <xf numFmtId="0" fontId="17" fillId="0" borderId="18" xfId="0" applyFont="1" applyFill="1" applyBorder="1" applyAlignment="1">
      <alignment horizontal="center" vertical="top"/>
    </xf>
    <xf numFmtId="0" fontId="17" fillId="0" borderId="18" xfId="0" applyFont="1" applyFill="1" applyBorder="1" applyAlignment="1">
      <alignment horizontal="center" vertical="top" wrapText="1"/>
    </xf>
    <xf numFmtId="0" fontId="6" fillId="0" borderId="2" xfId="0" applyNumberFormat="1" applyFont="1" applyFill="1" applyBorder="1" applyAlignment="1">
      <alignment vertical="center" wrapText="1"/>
    </xf>
    <xf numFmtId="0" fontId="13" fillId="0" borderId="2" xfId="0" applyFont="1" applyFill="1" applyBorder="1" applyAlignment="1">
      <alignment horizontal="left" vertical="top" wrapText="1"/>
    </xf>
    <xf numFmtId="14" fontId="6" fillId="0" borderId="2" xfId="0" applyNumberFormat="1" applyFont="1" applyFill="1" applyBorder="1" applyAlignment="1">
      <alignment horizontal="left" vertical="top" wrapText="1"/>
    </xf>
    <xf numFmtId="49" fontId="13" fillId="0" borderId="2" xfId="0" applyNumberFormat="1" applyFont="1" applyFill="1" applyBorder="1" applyAlignment="1">
      <alignment horizontal="center" vertical="center" wrapText="1"/>
    </xf>
    <xf numFmtId="0" fontId="17" fillId="0" borderId="2" xfId="0" applyFont="1" applyFill="1" applyBorder="1" applyAlignment="1">
      <alignment horizontal="center" vertical="top" wrapText="1"/>
    </xf>
    <xf numFmtId="14" fontId="13" fillId="0" borderId="2" xfId="0" applyNumberFormat="1" applyFont="1" applyFill="1" applyBorder="1" applyAlignment="1">
      <alignment horizontal="left" vertical="top" wrapText="1"/>
    </xf>
    <xf numFmtId="167" fontId="13" fillId="0" borderId="2" xfId="3" applyNumberFormat="1" applyFont="1" applyFill="1" applyBorder="1" applyAlignment="1">
      <alignment horizontal="right" vertical="top"/>
    </xf>
    <xf numFmtId="0" fontId="6" fillId="0" borderId="2" xfId="0" applyNumberFormat="1" applyFont="1" applyFill="1" applyBorder="1" applyAlignment="1">
      <alignment horizontal="left" vertical="top" wrapText="1"/>
    </xf>
    <xf numFmtId="49" fontId="13" fillId="0" borderId="2" xfId="0" applyNumberFormat="1" applyFont="1" applyFill="1" applyBorder="1" applyAlignment="1">
      <alignment horizontal="left" vertical="top" wrapText="1"/>
    </xf>
    <xf numFmtId="0" fontId="13" fillId="0" borderId="2" xfId="0" applyNumberFormat="1" applyFont="1" applyFill="1" applyBorder="1" applyAlignment="1">
      <alignment horizontal="center" vertical="top" wrapText="1"/>
    </xf>
    <xf numFmtId="49" fontId="13" fillId="0" borderId="2" xfId="0" applyNumberFormat="1" applyFont="1" applyFill="1" applyBorder="1" applyAlignment="1">
      <alignment horizontal="left" vertical="top"/>
    </xf>
    <xf numFmtId="49" fontId="13" fillId="0" borderId="2" xfId="0" applyNumberFormat="1" applyFont="1" applyFill="1" applyBorder="1" applyAlignment="1">
      <alignment horizontal="center" vertical="top" wrapText="1"/>
    </xf>
    <xf numFmtId="0" fontId="19"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13" fillId="0" borderId="2" xfId="0" applyFont="1" applyFill="1" applyBorder="1" applyAlignment="1">
      <alignment horizontal="center" vertical="top"/>
    </xf>
    <xf numFmtId="49" fontId="13" fillId="0" borderId="2" xfId="0" applyNumberFormat="1" applyFont="1" applyFill="1" applyBorder="1" applyAlignment="1">
      <alignment horizontal="center" vertical="top"/>
    </xf>
    <xf numFmtId="49" fontId="13" fillId="0" borderId="2" xfId="0" applyNumberFormat="1" applyFont="1" applyFill="1" applyBorder="1" applyAlignment="1">
      <alignment vertical="top" wrapText="1"/>
    </xf>
    <xf numFmtId="0" fontId="13" fillId="0" borderId="2" xfId="0" applyNumberFormat="1" applyFont="1" applyFill="1" applyBorder="1" applyAlignment="1">
      <alignment vertical="center" wrapText="1"/>
    </xf>
    <xf numFmtId="0" fontId="15" fillId="0" borderId="2" xfId="0" applyFont="1" applyFill="1" applyBorder="1" applyAlignment="1">
      <alignment horizontal="center" vertical="top" wrapText="1"/>
    </xf>
    <xf numFmtId="14" fontId="15" fillId="0" borderId="2" xfId="0" applyNumberFormat="1" applyFont="1" applyFill="1" applyBorder="1" applyAlignment="1">
      <alignment horizontal="center" vertical="top" wrapText="1"/>
    </xf>
    <xf numFmtId="0" fontId="15" fillId="0" borderId="2" xfId="0" applyFont="1" applyFill="1" applyBorder="1" applyAlignment="1">
      <alignment horizontal="left" vertical="top" wrapText="1"/>
    </xf>
    <xf numFmtId="0" fontId="15" fillId="0" borderId="2" xfId="0" applyFont="1" applyFill="1" applyBorder="1" applyAlignment="1">
      <alignment horizontal="left" vertical="top"/>
    </xf>
    <xf numFmtId="14" fontId="15" fillId="0" borderId="2" xfId="0" applyNumberFormat="1" applyFont="1" applyFill="1" applyBorder="1" applyAlignment="1">
      <alignment horizontal="left" vertical="top" wrapText="1"/>
    </xf>
    <xf numFmtId="14" fontId="12" fillId="0" borderId="2" xfId="0" applyNumberFormat="1" applyFont="1" applyFill="1" applyBorder="1" applyAlignment="1">
      <alignment horizontal="center" vertical="top" wrapText="1"/>
    </xf>
    <xf numFmtId="0" fontId="13" fillId="0" borderId="0" xfId="1" applyFont="1" applyFill="1" applyAlignment="1">
      <alignment vertical="center"/>
    </xf>
    <xf numFmtId="169" fontId="24" fillId="0" borderId="2" xfId="0" applyNumberFormat="1" applyFont="1" applyFill="1" applyBorder="1" applyAlignment="1" applyProtection="1">
      <alignment vertical="top" wrapText="1"/>
      <protection locked="0"/>
    </xf>
    <xf numFmtId="169" fontId="24" fillId="0" borderId="2" xfId="0" applyNumberFormat="1" applyFont="1" applyFill="1" applyBorder="1" applyAlignment="1" applyProtection="1">
      <alignment horizontal="left" vertical="top" wrapText="1"/>
      <protection locked="0"/>
    </xf>
    <xf numFmtId="14" fontId="12" fillId="0" borderId="2" xfId="0" applyNumberFormat="1" applyFont="1" applyFill="1" applyBorder="1" applyAlignment="1">
      <alignment horizontal="left" vertical="top" wrapText="1"/>
    </xf>
    <xf numFmtId="0" fontId="12" fillId="0" borderId="2" xfId="0" applyFont="1" applyFill="1" applyBorder="1" applyAlignment="1">
      <alignment horizontal="left" vertical="top" wrapText="1"/>
    </xf>
    <xf numFmtId="0" fontId="15" fillId="0" borderId="2" xfId="0" applyNumberFormat="1" applyFont="1" applyFill="1" applyBorder="1" applyAlignment="1">
      <alignment vertical="top" wrapText="1"/>
    </xf>
    <xf numFmtId="49" fontId="6" fillId="0" borderId="2" xfId="0" applyNumberFormat="1"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2" xfId="0" applyNumberFormat="1" applyFont="1" applyFill="1" applyBorder="1" applyAlignment="1">
      <alignment horizontal="center" vertical="top" wrapText="1"/>
    </xf>
    <xf numFmtId="0" fontId="33" fillId="0" borderId="2" xfId="0" applyFont="1" applyFill="1" applyBorder="1" applyAlignment="1">
      <alignment horizontal="left" vertical="top" wrapText="1"/>
    </xf>
    <xf numFmtId="49" fontId="13" fillId="0" borderId="3" xfId="0" applyNumberFormat="1" applyFont="1" applyFill="1" applyBorder="1" applyAlignment="1">
      <alignment horizontal="center" vertical="center" wrapText="1"/>
    </xf>
    <xf numFmtId="0" fontId="13" fillId="0" borderId="2" xfId="0" applyFont="1" applyBorder="1" applyAlignment="1">
      <alignment horizontal="center" vertical="top" wrapText="1"/>
    </xf>
    <xf numFmtId="0" fontId="18" fillId="0" borderId="2" xfId="0" applyFont="1" applyFill="1" applyBorder="1" applyAlignment="1">
      <alignment horizontal="left" vertical="top" wrapText="1"/>
    </xf>
    <xf numFmtId="0" fontId="18" fillId="0" borderId="2" xfId="0" applyNumberFormat="1" applyFont="1" applyFill="1" applyBorder="1" applyAlignment="1">
      <alignment horizontal="left" vertical="top" wrapText="1"/>
    </xf>
    <xf numFmtId="0" fontId="4" fillId="3" borderId="2" xfId="0" applyNumberFormat="1" applyFont="1" applyFill="1" applyBorder="1" applyAlignment="1">
      <alignment horizontal="left" vertical="top" wrapText="1"/>
    </xf>
    <xf numFmtId="14" fontId="18" fillId="0" borderId="2" xfId="0" applyNumberFormat="1" applyFont="1" applyFill="1" applyBorder="1" applyAlignment="1">
      <alignment horizontal="left" vertical="top" wrapText="1"/>
    </xf>
    <xf numFmtId="0" fontId="13" fillId="0" borderId="2" xfId="0" applyFont="1" applyBorder="1" applyAlignment="1">
      <alignment horizontal="left" vertical="top"/>
    </xf>
    <xf numFmtId="14" fontId="18" fillId="0" borderId="2" xfId="0" applyNumberFormat="1" applyFont="1" applyFill="1" applyBorder="1" applyAlignment="1">
      <alignment horizontal="center" vertical="top" wrapText="1"/>
    </xf>
    <xf numFmtId="49" fontId="18" fillId="0" borderId="2" xfId="0" applyNumberFormat="1" applyFont="1" applyFill="1" applyBorder="1" applyAlignment="1">
      <alignment horizontal="center" vertical="top"/>
    </xf>
    <xf numFmtId="49" fontId="13" fillId="0" borderId="2" xfId="0" applyNumberFormat="1" applyFont="1" applyBorder="1" applyAlignment="1">
      <alignment horizontal="left" vertical="top"/>
    </xf>
    <xf numFmtId="0" fontId="13" fillId="0" borderId="2" xfId="0" applyFont="1" applyBorder="1" applyAlignment="1">
      <alignment horizontal="left" vertical="center" wrapText="1"/>
    </xf>
    <xf numFmtId="14" fontId="17" fillId="0" borderId="2" xfId="0" applyNumberFormat="1" applyFont="1" applyFill="1" applyBorder="1" applyAlignment="1">
      <alignment horizontal="center" vertical="top" wrapText="1"/>
    </xf>
    <xf numFmtId="49" fontId="13" fillId="0" borderId="2" xfId="0" applyNumberFormat="1" applyFont="1" applyBorder="1" applyAlignment="1">
      <alignment horizontal="center" vertical="top" wrapText="1"/>
    </xf>
    <xf numFmtId="0" fontId="18" fillId="0" borderId="2" xfId="0" applyNumberFormat="1" applyFont="1" applyFill="1" applyBorder="1" applyAlignment="1">
      <alignment horizontal="center" vertical="top"/>
    </xf>
    <xf numFmtId="14" fontId="33" fillId="0" borderId="2" xfId="0" applyNumberFormat="1" applyFont="1" applyFill="1" applyBorder="1" applyAlignment="1">
      <alignment horizontal="center" vertical="top" wrapText="1"/>
    </xf>
    <xf numFmtId="14" fontId="17" fillId="0" borderId="2" xfId="0" applyNumberFormat="1" applyFont="1" applyFill="1" applyBorder="1" applyAlignment="1">
      <alignment horizontal="center" vertical="top"/>
    </xf>
    <xf numFmtId="0" fontId="4" fillId="0" borderId="2" xfId="0" applyNumberFormat="1" applyFont="1" applyFill="1" applyBorder="1" applyAlignment="1">
      <alignment horizontal="center" vertical="top" wrapText="1"/>
    </xf>
    <xf numFmtId="0" fontId="12" fillId="0" borderId="2" xfId="0" applyFont="1" applyFill="1" applyBorder="1" applyAlignment="1">
      <alignment horizontal="center" vertical="center" wrapText="1"/>
    </xf>
    <xf numFmtId="0" fontId="18" fillId="0" borderId="2" xfId="0" applyNumberFormat="1" applyFont="1" applyFill="1" applyBorder="1" applyAlignment="1">
      <alignment horizontal="left" vertical="top"/>
    </xf>
    <xf numFmtId="14" fontId="18" fillId="0" borderId="2" xfId="0" applyNumberFormat="1" applyFont="1" applyFill="1" applyBorder="1" applyAlignment="1">
      <alignment horizontal="center" vertical="top"/>
    </xf>
    <xf numFmtId="14" fontId="31" fillId="0" borderId="2" xfId="0" applyNumberFormat="1" applyFont="1" applyFill="1" applyBorder="1" applyAlignment="1">
      <alignment horizontal="left" vertical="top" wrapText="1"/>
    </xf>
    <xf numFmtId="16" fontId="18" fillId="0" borderId="2" xfId="0" applyNumberFormat="1" applyFont="1" applyFill="1" applyBorder="1" applyAlignment="1">
      <alignment horizontal="left" vertical="top"/>
    </xf>
    <xf numFmtId="49" fontId="15" fillId="0" borderId="2" xfId="0" applyNumberFormat="1" applyFont="1" applyFill="1" applyBorder="1" applyAlignment="1">
      <alignment horizontal="left" vertical="top" wrapText="1"/>
    </xf>
    <xf numFmtId="14" fontId="17" fillId="0" borderId="2" xfId="0" applyNumberFormat="1" applyFont="1" applyFill="1" applyBorder="1" applyAlignment="1">
      <alignment horizontal="left" vertical="top" wrapText="1"/>
    </xf>
    <xf numFmtId="49" fontId="17" fillId="0" borderId="2" xfId="0" applyNumberFormat="1" applyFont="1" applyFill="1" applyBorder="1" applyAlignment="1">
      <alignment horizontal="center" vertical="top" wrapText="1"/>
    </xf>
    <xf numFmtId="14" fontId="12" fillId="0" borderId="2" xfId="0" applyNumberFormat="1" applyFont="1" applyFill="1" applyBorder="1" applyAlignment="1">
      <alignment horizontal="center" vertical="center" wrapText="1"/>
    </xf>
    <xf numFmtId="0" fontId="17" fillId="0" borderId="2" xfId="0" applyFont="1" applyFill="1" applyBorder="1" applyAlignment="1">
      <alignment horizontal="center" vertical="top"/>
    </xf>
    <xf numFmtId="0" fontId="13" fillId="0" borderId="18" xfId="0" applyFont="1" applyFill="1" applyBorder="1" applyAlignment="1">
      <alignment horizontal="left" vertical="top" wrapText="1"/>
    </xf>
    <xf numFmtId="0" fontId="4" fillId="0" borderId="2" xfId="0" applyNumberFormat="1" applyFont="1" applyFill="1" applyBorder="1" applyAlignment="1">
      <alignment horizontal="left" vertical="top" wrapText="1"/>
    </xf>
    <xf numFmtId="14" fontId="13" fillId="0" borderId="18" xfId="0" applyNumberFormat="1" applyFont="1" applyFill="1" applyBorder="1" applyAlignment="1">
      <alignment horizontal="center" vertical="top" wrapText="1"/>
    </xf>
    <xf numFmtId="0" fontId="13" fillId="0" borderId="18" xfId="0" applyNumberFormat="1" applyFont="1" applyFill="1" applyBorder="1" applyAlignment="1">
      <alignment horizontal="center" vertical="top" wrapText="1"/>
    </xf>
    <xf numFmtId="14" fontId="13" fillId="0" borderId="2" xfId="0" applyNumberFormat="1" applyFont="1" applyFill="1" applyBorder="1" applyAlignment="1">
      <alignment horizontal="center" vertical="top" wrapText="1"/>
    </xf>
    <xf numFmtId="49" fontId="13" fillId="0" borderId="18" xfId="0" applyNumberFormat="1" applyFont="1" applyFill="1" applyBorder="1" applyAlignment="1">
      <alignment horizontal="left" vertical="top" wrapText="1"/>
    </xf>
    <xf numFmtId="49" fontId="13" fillId="0" borderId="18" xfId="0" applyNumberFormat="1" applyFont="1" applyFill="1" applyBorder="1" applyAlignment="1">
      <alignment horizontal="center" vertical="top" wrapText="1"/>
    </xf>
    <xf numFmtId="167" fontId="13" fillId="0" borderId="18" xfId="3" applyNumberFormat="1" applyFont="1" applyFill="1" applyBorder="1" applyAlignment="1">
      <alignment horizontal="right" vertical="top"/>
    </xf>
    <xf numFmtId="167" fontId="13" fillId="0" borderId="26" xfId="3" applyNumberFormat="1" applyFont="1" applyFill="1" applyBorder="1" applyAlignment="1">
      <alignment horizontal="right" vertical="top"/>
    </xf>
    <xf numFmtId="0" fontId="13" fillId="0" borderId="2" xfId="0" applyNumberFormat="1" applyFont="1" applyFill="1" applyBorder="1" applyAlignment="1">
      <alignment horizontal="left" vertical="top" wrapText="1"/>
    </xf>
    <xf numFmtId="0" fontId="13" fillId="0" borderId="2" xfId="0" applyNumberFormat="1" applyFont="1" applyFill="1" applyBorder="1" applyAlignment="1">
      <alignment horizontal="center" vertical="center" wrapText="1"/>
    </xf>
    <xf numFmtId="167" fontId="13" fillId="0" borderId="17" xfId="3" applyNumberFormat="1" applyFont="1" applyFill="1" applyBorder="1" applyAlignment="1">
      <alignment horizontal="right" vertical="top"/>
    </xf>
    <xf numFmtId="167" fontId="6" fillId="0" borderId="0" xfId="3" applyNumberFormat="1" applyFont="1" applyAlignment="1">
      <alignment horizontal="right" vertical="top"/>
    </xf>
    <xf numFmtId="0" fontId="4" fillId="0" borderId="2"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0" fontId="13" fillId="0" borderId="2" xfId="0" applyFont="1" applyFill="1" applyBorder="1" applyAlignment="1">
      <alignment horizontal="left" vertical="top" wrapText="1"/>
    </xf>
    <xf numFmtId="14" fontId="13" fillId="0" borderId="2" xfId="0" applyNumberFormat="1" applyFont="1" applyFill="1" applyBorder="1" applyAlignment="1">
      <alignment horizontal="left" vertical="top" wrapText="1"/>
    </xf>
    <xf numFmtId="49" fontId="13" fillId="0" borderId="2" xfId="0" applyNumberFormat="1" applyFont="1" applyFill="1" applyBorder="1" applyAlignment="1">
      <alignment horizontal="left" vertical="top" wrapText="1"/>
    </xf>
    <xf numFmtId="49" fontId="13" fillId="0" borderId="2" xfId="0" applyNumberFormat="1" applyFont="1" applyFill="1" applyBorder="1" applyAlignment="1">
      <alignment horizontal="center" vertical="top" wrapText="1"/>
    </xf>
    <xf numFmtId="49" fontId="13" fillId="0" borderId="2" xfId="0" applyNumberFormat="1" applyFont="1" applyFill="1" applyBorder="1" applyAlignment="1">
      <alignment horizontal="left" vertical="top"/>
    </xf>
    <xf numFmtId="167" fontId="13" fillId="0" borderId="2" xfId="3" applyNumberFormat="1" applyFont="1" applyFill="1" applyBorder="1" applyAlignment="1">
      <alignment horizontal="right" vertical="top"/>
    </xf>
    <xf numFmtId="0" fontId="13" fillId="0" borderId="2" xfId="0" applyNumberFormat="1" applyFont="1" applyFill="1" applyBorder="1" applyAlignment="1">
      <alignment horizontal="center" vertical="top" wrapText="1"/>
    </xf>
    <xf numFmtId="0" fontId="17"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13" fillId="0" borderId="2" xfId="0" applyFont="1" applyFill="1" applyBorder="1" applyAlignment="1">
      <alignment horizontal="center" vertical="top"/>
    </xf>
    <xf numFmtId="49" fontId="13" fillId="0" borderId="2" xfId="0" applyNumberFormat="1" applyFont="1" applyFill="1" applyBorder="1" applyAlignment="1">
      <alignment horizontal="center" vertical="top"/>
    </xf>
    <xf numFmtId="49" fontId="13" fillId="0" borderId="2" xfId="0" applyNumberFormat="1" applyFont="1" applyFill="1" applyBorder="1" applyAlignment="1">
      <alignment vertical="top" wrapText="1"/>
    </xf>
    <xf numFmtId="49" fontId="13" fillId="0" borderId="3" xfId="0" applyNumberFormat="1" applyFont="1" applyFill="1" applyBorder="1" applyAlignment="1">
      <alignment horizontal="center" vertical="center" wrapText="1"/>
    </xf>
    <xf numFmtId="49" fontId="13" fillId="0" borderId="18" xfId="0" applyNumberFormat="1" applyFont="1" applyFill="1" applyBorder="1" applyAlignment="1">
      <alignment horizontal="center" vertical="top"/>
    </xf>
    <xf numFmtId="14" fontId="17" fillId="0" borderId="2" xfId="0" applyNumberFormat="1" applyFont="1" applyFill="1" applyBorder="1" applyAlignment="1">
      <alignment horizontal="center" vertical="top" wrapText="1"/>
    </xf>
    <xf numFmtId="49" fontId="18" fillId="0" borderId="2" xfId="0" applyNumberFormat="1" applyFont="1" applyFill="1" applyBorder="1" applyAlignment="1">
      <alignment horizontal="center" vertical="top"/>
    </xf>
    <xf numFmtId="0" fontId="18" fillId="0" borderId="2" xfId="0" applyNumberFormat="1" applyFont="1" applyFill="1" applyBorder="1" applyAlignment="1">
      <alignment horizontal="left" vertical="top" wrapText="1"/>
    </xf>
    <xf numFmtId="14" fontId="13"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xf>
    <xf numFmtId="0" fontId="4" fillId="0" borderId="2" xfId="0" applyNumberFormat="1" applyFont="1" applyFill="1" applyBorder="1" applyAlignment="1">
      <alignment horizontal="center" vertical="top" wrapText="1"/>
    </xf>
    <xf numFmtId="14" fontId="17" fillId="0" borderId="2" xfId="0" applyNumberFormat="1" applyFont="1" applyFill="1" applyBorder="1" applyAlignment="1">
      <alignment horizontal="center" vertical="top"/>
    </xf>
    <xf numFmtId="0" fontId="18" fillId="0" borderId="2" xfId="0" applyNumberFormat="1" applyFont="1" applyFill="1" applyBorder="1" applyAlignment="1">
      <alignment horizontal="left" vertical="top"/>
    </xf>
    <xf numFmtId="14" fontId="35" fillId="0" borderId="2" xfId="0" applyNumberFormat="1" applyFont="1" applyFill="1" applyBorder="1" applyAlignment="1">
      <alignment horizontal="left" vertical="top" wrapText="1"/>
    </xf>
    <xf numFmtId="14" fontId="35" fillId="0" borderId="2" xfId="0" applyNumberFormat="1" applyFont="1" applyFill="1" applyBorder="1" applyAlignment="1">
      <alignment horizontal="left" vertical="top"/>
    </xf>
    <xf numFmtId="167" fontId="13" fillId="0" borderId="2" xfId="3" applyNumberFormat="1" applyFont="1" applyFill="1" applyBorder="1" applyAlignment="1" applyProtection="1">
      <alignment horizontal="center" vertical="center"/>
    </xf>
    <xf numFmtId="0" fontId="35" fillId="0" borderId="2" xfId="0" applyFont="1" applyFill="1" applyBorder="1" applyAlignment="1">
      <alignment horizontal="left" vertical="top" wrapText="1"/>
    </xf>
    <xf numFmtId="0" fontId="17" fillId="0" borderId="2" xfId="0" applyFont="1" applyFill="1" applyBorder="1" applyAlignment="1">
      <alignment horizontal="center" vertical="top"/>
    </xf>
    <xf numFmtId="49" fontId="17" fillId="0" borderId="2" xfId="0" applyNumberFormat="1" applyFont="1" applyFill="1" applyBorder="1" applyAlignment="1">
      <alignment horizontal="center" vertical="top" wrapText="1"/>
    </xf>
    <xf numFmtId="14" fontId="18" fillId="0" borderId="2" xfId="0" applyNumberFormat="1" applyFont="1" applyFill="1" applyBorder="1" applyAlignment="1">
      <alignment horizontal="center" vertical="top"/>
    </xf>
    <xf numFmtId="0" fontId="6" fillId="0" borderId="2" xfId="0" applyNumberFormat="1" applyFont="1" applyFill="1" applyBorder="1" applyAlignment="1">
      <alignment horizontal="left" vertical="center" wrapText="1"/>
    </xf>
    <xf numFmtId="14" fontId="25" fillId="6" borderId="2" xfId="0" applyNumberFormat="1" applyFont="1" applyFill="1" applyBorder="1" applyAlignment="1">
      <alignment horizontal="left" vertical="center" wrapText="1"/>
    </xf>
    <xf numFmtId="167" fontId="13" fillId="6" borderId="2" xfId="3" applyNumberFormat="1" applyFont="1" applyFill="1" applyBorder="1" applyAlignment="1">
      <alignment horizontal="right" vertical="center"/>
    </xf>
    <xf numFmtId="167" fontId="6" fillId="6" borderId="2" xfId="3" applyNumberFormat="1" applyFont="1" applyFill="1" applyBorder="1" applyAlignment="1">
      <alignment horizontal="right" vertical="center"/>
    </xf>
    <xf numFmtId="167" fontId="13" fillId="6" borderId="5" xfId="3" applyNumberFormat="1" applyFont="1" applyFill="1" applyBorder="1" applyAlignment="1">
      <alignment horizontal="right" vertical="center"/>
    </xf>
    <xf numFmtId="0" fontId="25" fillId="6" borderId="2" xfId="0" applyFont="1" applyFill="1" applyBorder="1" applyAlignment="1">
      <alignment horizontal="left" vertical="center" wrapText="1"/>
    </xf>
    <xf numFmtId="0" fontId="36" fillId="0" borderId="2" xfId="0" applyFont="1" applyFill="1" applyBorder="1" applyAlignment="1">
      <alignment horizontal="left" vertical="top" wrapText="1"/>
    </xf>
    <xf numFmtId="4" fontId="6" fillId="6" borderId="2" xfId="3" applyNumberFormat="1" applyFont="1" applyFill="1" applyBorder="1" applyAlignment="1">
      <alignment horizontal="right" vertical="center"/>
    </xf>
    <xf numFmtId="49" fontId="13" fillId="0" borderId="3" xfId="0" applyNumberFormat="1" applyFont="1" applyFill="1" applyBorder="1" applyAlignment="1">
      <alignment horizontal="center" vertical="top"/>
    </xf>
    <xf numFmtId="14" fontId="13" fillId="6" borderId="2" xfId="0" applyNumberFormat="1" applyFont="1" applyFill="1" applyBorder="1" applyAlignment="1">
      <alignment horizontal="center" vertical="top" wrapText="1"/>
    </xf>
    <xf numFmtId="14" fontId="15" fillId="6" borderId="2" xfId="0" applyNumberFormat="1" applyFont="1" applyFill="1" applyBorder="1" applyAlignment="1">
      <alignment horizontal="left" vertical="top" wrapText="1"/>
    </xf>
    <xf numFmtId="49" fontId="13" fillId="0" borderId="3" xfId="0" applyNumberFormat="1" applyFont="1" applyFill="1" applyBorder="1" applyAlignment="1">
      <alignment horizontal="left" vertical="center" wrapText="1"/>
    </xf>
    <xf numFmtId="14" fontId="12" fillId="6" borderId="2" xfId="0" applyNumberFormat="1" applyFont="1" applyFill="1" applyBorder="1" applyAlignment="1">
      <alignment horizontal="center" vertical="top" wrapText="1"/>
    </xf>
    <xf numFmtId="14" fontId="19" fillId="0" borderId="16" xfId="0" applyNumberFormat="1" applyFont="1" applyFill="1" applyBorder="1" applyAlignment="1">
      <alignment horizontal="left" vertical="top"/>
    </xf>
    <xf numFmtId="14" fontId="36" fillId="6" borderId="2" xfId="0" applyNumberFormat="1" applyFont="1" applyFill="1" applyBorder="1" applyAlignment="1">
      <alignment horizontal="left" vertical="top" wrapText="1"/>
    </xf>
    <xf numFmtId="0" fontId="33" fillId="0" borderId="16" xfId="0" applyFont="1" applyFill="1" applyBorder="1" applyAlignment="1">
      <alignment vertical="top" wrapText="1"/>
    </xf>
    <xf numFmtId="0" fontId="19" fillId="0" borderId="16" xfId="0" applyFont="1" applyFill="1" applyBorder="1" applyAlignment="1">
      <alignment horizontal="left" vertical="top" wrapText="1"/>
    </xf>
    <xf numFmtId="14" fontId="33" fillId="6" borderId="2" xfId="0" applyNumberFormat="1" applyFont="1" applyFill="1" applyBorder="1" applyAlignment="1">
      <alignment horizontal="left" vertical="top" wrapText="1"/>
    </xf>
    <xf numFmtId="0" fontId="33" fillId="0" borderId="17" xfId="0" applyFont="1" applyFill="1" applyBorder="1" applyAlignment="1">
      <alignment horizontal="left" vertical="center" wrapText="1"/>
    </xf>
    <xf numFmtId="0" fontId="19" fillId="0" borderId="17" xfId="0" applyFont="1" applyFill="1" applyBorder="1" applyAlignment="1">
      <alignment horizontal="left" vertical="top"/>
    </xf>
    <xf numFmtId="0" fontId="33" fillId="0" borderId="17" xfId="0" applyFont="1" applyFill="1" applyBorder="1" applyAlignment="1">
      <alignment horizontal="center" vertical="top"/>
    </xf>
    <xf numFmtId="0" fontId="19" fillId="0" borderId="17" xfId="0" applyFont="1" applyFill="1" applyBorder="1" applyAlignment="1">
      <alignment horizontal="center" vertical="top"/>
    </xf>
    <xf numFmtId="14" fontId="12" fillId="6" borderId="2" xfId="0" applyNumberFormat="1" applyFont="1" applyFill="1" applyBorder="1" applyAlignment="1">
      <alignment horizontal="left" vertical="top" wrapText="1"/>
    </xf>
    <xf numFmtId="49" fontId="4" fillId="0" borderId="3" xfId="0" applyNumberFormat="1" applyFont="1" applyFill="1" applyBorder="1" applyAlignment="1">
      <alignment horizontal="center" vertical="top"/>
    </xf>
    <xf numFmtId="0" fontId="12" fillId="6" borderId="2" xfId="0" applyFont="1" applyFill="1" applyBorder="1" applyAlignment="1">
      <alignment horizontal="center" vertical="top" wrapText="1"/>
    </xf>
    <xf numFmtId="0" fontId="13" fillId="6" borderId="2" xfId="0" applyFont="1" applyFill="1" applyBorder="1" applyAlignment="1">
      <alignment horizontal="center" vertical="top" wrapText="1"/>
    </xf>
    <xf numFmtId="0" fontId="13" fillId="6" borderId="2" xfId="0" applyFont="1" applyFill="1" applyBorder="1" applyAlignment="1">
      <alignment horizontal="center" vertical="top"/>
    </xf>
    <xf numFmtId="167" fontId="13" fillId="6" borderId="0" xfId="3" applyNumberFormat="1" applyFont="1" applyFill="1" applyBorder="1" applyAlignment="1">
      <alignment horizontal="right" vertical="top"/>
    </xf>
    <xf numFmtId="0" fontId="15" fillId="6" borderId="2" xfId="0" applyFont="1" applyFill="1" applyBorder="1" applyAlignment="1">
      <alignment horizontal="center" vertical="top" wrapText="1"/>
    </xf>
    <xf numFmtId="167" fontId="13" fillId="6" borderId="2" xfId="3" applyNumberFormat="1" applyFont="1" applyFill="1" applyBorder="1" applyAlignment="1">
      <alignment vertical="top"/>
    </xf>
    <xf numFmtId="0" fontId="12" fillId="6" borderId="2" xfId="0" applyFont="1" applyFill="1" applyBorder="1" applyAlignment="1">
      <alignment horizontal="center" vertical="center" wrapText="1"/>
    </xf>
    <xf numFmtId="14" fontId="13" fillId="6" borderId="2" xfId="0" applyNumberFormat="1" applyFont="1" applyFill="1" applyBorder="1" applyAlignment="1">
      <alignment horizontal="center" vertical="top"/>
    </xf>
    <xf numFmtId="0" fontId="12" fillId="6" borderId="2" xfId="0" applyFont="1" applyFill="1" applyBorder="1" applyAlignment="1">
      <alignment vertical="top" wrapText="1"/>
    </xf>
    <xf numFmtId="49" fontId="4" fillId="9" borderId="2" xfId="0" applyNumberFormat="1" applyFont="1" applyFill="1" applyBorder="1" applyAlignment="1">
      <alignment horizontal="left" vertical="center"/>
    </xf>
    <xf numFmtId="49" fontId="13" fillId="0" borderId="2" xfId="0" applyNumberFormat="1" applyFont="1" applyBorder="1" applyAlignment="1">
      <alignment horizontal="center" vertical="center" wrapText="1"/>
    </xf>
    <xf numFmtId="49" fontId="51" fillId="0" borderId="25" xfId="0" applyNumberFormat="1" applyFont="1" applyBorder="1" applyAlignment="1" applyProtection="1">
      <alignment horizontal="left" vertical="center" wrapText="1"/>
    </xf>
    <xf numFmtId="14" fontId="15" fillId="6" borderId="18" xfId="0" applyNumberFormat="1" applyFont="1" applyFill="1" applyBorder="1" applyAlignment="1">
      <alignment horizontal="left" vertical="center" wrapText="1"/>
    </xf>
    <xf numFmtId="49" fontId="52" fillId="0" borderId="2" xfId="0" applyNumberFormat="1" applyFont="1" applyFill="1" applyBorder="1" applyAlignment="1">
      <alignment vertical="center" wrapText="1"/>
    </xf>
    <xf numFmtId="49" fontId="6" fillId="0" borderId="17" xfId="0" applyNumberFormat="1" applyFont="1" applyFill="1" applyBorder="1" applyAlignment="1">
      <alignment vertical="center" wrapText="1"/>
    </xf>
    <xf numFmtId="14" fontId="13" fillId="0" borderId="0" xfId="0" applyNumberFormat="1" applyFont="1" applyAlignment="1">
      <alignment vertical="center" wrapText="1"/>
    </xf>
    <xf numFmtId="167" fontId="6" fillId="0" borderId="0" xfId="0" applyNumberFormat="1" applyFont="1" applyAlignment="1">
      <alignment vertical="center" wrapText="1"/>
    </xf>
    <xf numFmtId="167" fontId="7" fillId="0" borderId="0" xfId="0" applyNumberFormat="1" applyFont="1" applyAlignment="1">
      <alignment vertical="center" wrapText="1"/>
    </xf>
    <xf numFmtId="14" fontId="13" fillId="0" borderId="2" xfId="0" applyNumberFormat="1" applyFont="1" applyFill="1" applyBorder="1" applyAlignment="1">
      <alignment vertical="center" wrapText="1"/>
    </xf>
    <xf numFmtId="14" fontId="4" fillId="11" borderId="2" xfId="0" applyNumberFormat="1" applyFont="1" applyFill="1" applyBorder="1" applyAlignment="1">
      <alignment vertical="center" wrapText="1"/>
    </xf>
    <xf numFmtId="14" fontId="4" fillId="6" borderId="2" xfId="0" applyNumberFormat="1" applyFont="1" applyFill="1" applyBorder="1" applyAlignment="1">
      <alignment vertical="center" wrapText="1"/>
    </xf>
    <xf numFmtId="49" fontId="13" fillId="0" borderId="2" xfId="0" applyNumberFormat="1" applyFont="1" applyFill="1" applyBorder="1" applyAlignment="1">
      <alignment vertical="center"/>
    </xf>
    <xf numFmtId="49" fontId="4" fillId="5" borderId="2" xfId="0" applyNumberFormat="1" applyFont="1" applyFill="1" applyBorder="1" applyAlignment="1">
      <alignment vertical="center" wrapText="1"/>
    </xf>
    <xf numFmtId="0" fontId="4" fillId="0" borderId="2" xfId="0" applyFont="1" applyFill="1" applyBorder="1" applyAlignment="1">
      <alignment vertical="center" wrapText="1"/>
    </xf>
    <xf numFmtId="14" fontId="15" fillId="0" borderId="2" xfId="0" applyNumberFormat="1" applyFont="1" applyFill="1" applyBorder="1" applyAlignment="1">
      <alignment vertical="center" wrapText="1"/>
    </xf>
    <xf numFmtId="14" fontId="13" fillId="6" borderId="2" xfId="0" applyNumberFormat="1" applyFont="1" applyFill="1" applyBorder="1" applyAlignment="1">
      <alignment vertical="center" wrapText="1"/>
    </xf>
    <xf numFmtId="14" fontId="4" fillId="0" borderId="2" xfId="0" applyNumberFormat="1" applyFont="1" applyFill="1" applyBorder="1" applyAlignment="1">
      <alignment vertical="center" wrapText="1"/>
    </xf>
    <xf numFmtId="49" fontId="51" fillId="0" borderId="2" xfId="0" applyNumberFormat="1" applyFont="1" applyBorder="1" applyAlignment="1">
      <alignment vertical="center" wrapText="1"/>
    </xf>
    <xf numFmtId="14" fontId="13" fillId="0" borderId="4" xfId="0" applyNumberFormat="1" applyFont="1" applyFill="1" applyBorder="1" applyAlignment="1">
      <alignment vertical="center"/>
    </xf>
    <xf numFmtId="0" fontId="4" fillId="6" borderId="2" xfId="0" applyNumberFormat="1" applyFont="1" applyFill="1" applyBorder="1" applyAlignment="1">
      <alignment vertical="center" wrapText="1"/>
    </xf>
    <xf numFmtId="0" fontId="32" fillId="0" borderId="2" xfId="0" applyFont="1" applyFill="1" applyBorder="1" applyAlignment="1">
      <alignment vertical="center" wrapText="1"/>
    </xf>
    <xf numFmtId="0" fontId="13" fillId="6" borderId="2" xfId="0" applyFont="1" applyFill="1" applyBorder="1" applyAlignment="1">
      <alignment vertical="center" wrapText="1"/>
    </xf>
    <xf numFmtId="0" fontId="4" fillId="3" borderId="2" xfId="0" applyNumberFormat="1" applyFont="1" applyFill="1" applyBorder="1" applyAlignment="1">
      <alignment vertical="center" wrapText="1"/>
    </xf>
    <xf numFmtId="14" fontId="13" fillId="3" borderId="2" xfId="0" applyNumberFormat="1" applyFont="1" applyFill="1" applyBorder="1" applyAlignment="1">
      <alignment vertical="center" wrapText="1"/>
    </xf>
    <xf numFmtId="49" fontId="4" fillId="3" borderId="2" xfId="0" applyNumberFormat="1" applyFont="1" applyFill="1" applyBorder="1" applyAlignment="1">
      <alignment vertical="center" wrapText="1"/>
    </xf>
    <xf numFmtId="49" fontId="13" fillId="0" borderId="18" xfId="0" applyNumberFormat="1" applyFont="1" applyFill="1" applyBorder="1" applyAlignment="1">
      <alignment vertical="center" wrapText="1"/>
    </xf>
    <xf numFmtId="49" fontId="13" fillId="0" borderId="2" xfId="0" applyNumberFormat="1" applyFont="1" applyFill="1" applyBorder="1" applyAlignment="1">
      <alignment vertical="center" textRotation="90" wrapText="1"/>
    </xf>
    <xf numFmtId="49" fontId="6" fillId="0" borderId="2" xfId="0" applyNumberFormat="1" applyFont="1" applyFill="1" applyBorder="1" applyAlignment="1">
      <alignment vertical="center" wrapText="1"/>
    </xf>
    <xf numFmtId="14" fontId="13" fillId="0" borderId="18" xfId="0" applyNumberFormat="1" applyFont="1" applyFill="1" applyBorder="1" applyAlignment="1">
      <alignment vertical="center" wrapText="1"/>
    </xf>
    <xf numFmtId="14" fontId="13" fillId="0" borderId="16" xfId="0" applyNumberFormat="1" applyFont="1" applyFill="1" applyBorder="1" applyAlignment="1">
      <alignment vertical="center" wrapText="1"/>
    </xf>
    <xf numFmtId="49" fontId="13" fillId="0" borderId="17" xfId="0" applyNumberFormat="1" applyFont="1" applyFill="1" applyBorder="1" applyAlignment="1">
      <alignment vertical="center" wrapText="1"/>
    </xf>
    <xf numFmtId="14" fontId="13" fillId="0" borderId="18" xfId="0" applyNumberFormat="1" applyFont="1" applyFill="1" applyBorder="1" applyAlignment="1">
      <alignment vertical="center"/>
    </xf>
    <xf numFmtId="14" fontId="13" fillId="0" borderId="16" xfId="0" applyNumberFormat="1" applyFont="1" applyFill="1" applyBorder="1" applyAlignment="1">
      <alignment vertical="center"/>
    </xf>
    <xf numFmtId="49" fontId="13" fillId="0" borderId="0" xfId="0" applyNumberFormat="1" applyFont="1" applyFill="1" applyBorder="1" applyAlignment="1">
      <alignment vertical="center" wrapText="1"/>
    </xf>
    <xf numFmtId="168" fontId="13" fillId="0" borderId="0" xfId="1" applyNumberFormat="1" applyFont="1" applyFill="1" applyAlignment="1">
      <alignment vertical="center"/>
    </xf>
    <xf numFmtId="0" fontId="14" fillId="4" borderId="0" xfId="0" applyFont="1" applyFill="1" applyAlignment="1">
      <alignment vertical="center"/>
    </xf>
    <xf numFmtId="0" fontId="14" fillId="8" borderId="0" xfId="0" applyFont="1" applyFill="1" applyAlignment="1">
      <alignment vertical="center"/>
    </xf>
    <xf numFmtId="0" fontId="13" fillId="0" borderId="2" xfId="0" applyNumberFormat="1" applyFont="1" applyFill="1" applyBorder="1" applyAlignment="1">
      <alignment vertical="top"/>
    </xf>
    <xf numFmtId="49" fontId="13" fillId="0" borderId="2" xfId="0" applyNumberFormat="1" applyFont="1" applyFill="1" applyBorder="1" applyAlignment="1">
      <alignment vertical="top"/>
    </xf>
    <xf numFmtId="14" fontId="13" fillId="0" borderId="2" xfId="0" applyNumberFormat="1" applyFont="1" applyFill="1" applyBorder="1" applyAlignment="1">
      <alignment horizontal="left" vertical="top"/>
    </xf>
    <xf numFmtId="49" fontId="13" fillId="0" borderId="2" xfId="0" applyNumberFormat="1" applyFont="1" applyFill="1" applyBorder="1"/>
    <xf numFmtId="14" fontId="4" fillId="0" borderId="2" xfId="0" applyNumberFormat="1" applyFont="1" applyFill="1" applyBorder="1" applyAlignment="1">
      <alignment horizontal="center" vertical="center"/>
    </xf>
    <xf numFmtId="14"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49" fontId="4" fillId="4" borderId="2"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xf>
    <xf numFmtId="49" fontId="11" fillId="0" borderId="2" xfId="0" applyNumberFormat="1" applyFont="1" applyFill="1" applyBorder="1" applyAlignment="1">
      <alignment horizontal="left" vertical="center"/>
    </xf>
    <xf numFmtId="0" fontId="11" fillId="0" borderId="2" xfId="0" applyNumberFormat="1" applyFont="1" applyFill="1" applyBorder="1" applyAlignment="1">
      <alignment horizontal="left" vertical="center" wrapText="1"/>
    </xf>
    <xf numFmtId="14" fontId="11" fillId="0" borderId="2" xfId="0" applyNumberFormat="1" applyFont="1" applyFill="1" applyBorder="1" applyAlignment="1">
      <alignment horizontal="center" vertical="center"/>
    </xf>
    <xf numFmtId="14" fontId="11"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1" fillId="0" borderId="2" xfId="0" applyFont="1" applyFill="1" applyBorder="1" applyAlignment="1">
      <alignment horizontal="center" vertical="center"/>
    </xf>
    <xf numFmtId="0" fontId="18" fillId="0" borderId="2" xfId="0" applyNumberFormat="1" applyFont="1" applyFill="1" applyBorder="1" applyAlignment="1">
      <alignment horizontal="left" vertical="center"/>
    </xf>
    <xf numFmtId="0" fontId="13" fillId="0" borderId="2" xfId="0" applyFont="1" applyFill="1" applyBorder="1" applyAlignment="1">
      <alignment horizontal="left" vertical="center" wrapText="1"/>
    </xf>
    <xf numFmtId="49"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left" vertical="center" wrapText="1"/>
    </xf>
    <xf numFmtId="170" fontId="18" fillId="0" borderId="2" xfId="0" applyNumberFormat="1" applyFont="1" applyFill="1" applyBorder="1" applyAlignment="1">
      <alignment horizontal="center" vertical="center" wrapText="1"/>
    </xf>
    <xf numFmtId="0" fontId="18" fillId="0" borderId="2" xfId="0" applyNumberFormat="1" applyFont="1" applyFill="1" applyBorder="1" applyAlignment="1" applyProtection="1">
      <alignment horizontal="left" vertical="center"/>
      <protection locked="0"/>
    </xf>
    <xf numFmtId="0" fontId="13" fillId="0" borderId="2" xfId="0" applyNumberFormat="1" applyFont="1" applyFill="1" applyBorder="1" applyAlignment="1" applyProtection="1">
      <alignment horizontal="left" vertical="center" wrapText="1"/>
      <protection locked="0"/>
    </xf>
    <xf numFmtId="16" fontId="18" fillId="0" borderId="2" xfId="0" applyNumberFormat="1" applyFont="1" applyFill="1" applyBorder="1" applyAlignment="1">
      <alignment horizontal="left" vertical="center" wrapText="1"/>
    </xf>
    <xf numFmtId="16" fontId="18" fillId="0" borderId="2" xfId="0" applyNumberFormat="1" applyFont="1" applyFill="1" applyBorder="1" applyAlignment="1">
      <alignment horizontal="left" vertical="center"/>
    </xf>
    <xf numFmtId="49" fontId="28" fillId="0" borderId="2" xfId="0" applyNumberFormat="1" applyFont="1" applyFill="1" applyBorder="1" applyAlignment="1">
      <alignment horizontal="center" vertical="center" wrapText="1"/>
    </xf>
    <xf numFmtId="49" fontId="18" fillId="0" borderId="2" xfId="0" applyNumberFormat="1" applyFont="1" applyFill="1" applyBorder="1" applyAlignment="1">
      <alignment horizontal="center" vertical="center"/>
    </xf>
    <xf numFmtId="167" fontId="4" fillId="10" borderId="2" xfId="0" applyNumberFormat="1" applyFont="1" applyFill="1" applyBorder="1" applyAlignment="1">
      <alignment horizontal="right" vertical="center" wrapText="1"/>
    </xf>
    <xf numFmtId="167" fontId="11" fillId="0" borderId="2" xfId="3" applyNumberFormat="1" applyFont="1" applyFill="1" applyBorder="1" applyAlignment="1">
      <alignment horizontal="right" vertical="center"/>
    </xf>
    <xf numFmtId="167" fontId="13" fillId="0" borderId="2" xfId="4" applyNumberFormat="1" applyFont="1" applyFill="1" applyBorder="1" applyAlignment="1">
      <alignment horizontal="right" vertical="center"/>
    </xf>
    <xf numFmtId="167" fontId="48" fillId="0" borderId="2" xfId="0" applyNumberFormat="1" applyFont="1" applyFill="1" applyBorder="1" applyAlignment="1">
      <alignment horizontal="right" vertical="center"/>
    </xf>
    <xf numFmtId="171" fontId="13" fillId="0" borderId="2" xfId="4" applyNumberFormat="1" applyFont="1" applyFill="1" applyBorder="1" applyAlignment="1" applyProtection="1">
      <alignment horizontal="right" vertical="center"/>
      <protection locked="0"/>
    </xf>
    <xf numFmtId="171" fontId="13" fillId="0" borderId="2" xfId="0" applyNumberFormat="1" applyFont="1" applyFill="1" applyBorder="1" applyAlignment="1" applyProtection="1">
      <alignment horizontal="right" vertical="center"/>
      <protection locked="0"/>
    </xf>
    <xf numFmtId="167" fontId="13" fillId="0" borderId="2" xfId="4" applyNumberFormat="1" applyFont="1" applyFill="1" applyBorder="1" applyAlignment="1" applyProtection="1">
      <alignment horizontal="right" vertical="center"/>
      <protection locked="0"/>
    </xf>
    <xf numFmtId="171" fontId="13" fillId="0" borderId="2" xfId="4" applyNumberFormat="1" applyFont="1" applyFill="1" applyBorder="1" applyAlignment="1">
      <alignment horizontal="right" vertical="center"/>
    </xf>
    <xf numFmtId="171" fontId="13" fillId="0" borderId="2" xfId="0" applyNumberFormat="1" applyFont="1" applyFill="1" applyBorder="1" applyAlignment="1">
      <alignment horizontal="right" vertical="center"/>
    </xf>
    <xf numFmtId="171" fontId="13" fillId="0" borderId="2" xfId="3" applyNumberFormat="1" applyFont="1" applyFill="1" applyBorder="1" applyAlignment="1">
      <alignment horizontal="right" vertical="center"/>
    </xf>
    <xf numFmtId="171" fontId="4" fillId="0" borderId="2" xfId="0" applyNumberFormat="1" applyFont="1" applyFill="1" applyBorder="1" applyAlignment="1">
      <alignment horizontal="right" vertical="center" wrapText="1"/>
    </xf>
    <xf numFmtId="171" fontId="4" fillId="10" borderId="2" xfId="3" applyNumberFormat="1" applyFont="1" applyFill="1" applyBorder="1" applyAlignment="1">
      <alignment horizontal="right" vertical="center"/>
    </xf>
    <xf numFmtId="171" fontId="4" fillId="0" borderId="2" xfId="3" applyNumberFormat="1" applyFont="1" applyFill="1" applyBorder="1" applyAlignment="1">
      <alignment horizontal="right" vertical="center"/>
    </xf>
    <xf numFmtId="171" fontId="13" fillId="0" borderId="2" xfId="3" applyNumberFormat="1" applyFont="1" applyFill="1" applyBorder="1" applyAlignment="1" applyProtection="1">
      <alignment horizontal="right" vertical="center"/>
    </xf>
    <xf numFmtId="167" fontId="13" fillId="0" borderId="2" xfId="3" applyNumberFormat="1" applyFont="1" applyFill="1" applyBorder="1" applyAlignment="1" applyProtection="1">
      <alignment horizontal="right" vertical="center"/>
    </xf>
    <xf numFmtId="171" fontId="4" fillId="10" borderId="2" xfId="0" applyNumberFormat="1" applyFont="1" applyFill="1" applyBorder="1" applyAlignment="1">
      <alignment horizontal="right" vertical="center" wrapText="1"/>
    </xf>
    <xf numFmtId="167" fontId="4" fillId="0" borderId="26" xfId="3" applyNumberFormat="1" applyFont="1" applyFill="1" applyBorder="1" applyAlignment="1">
      <alignment horizontal="right" vertical="top"/>
    </xf>
    <xf numFmtId="49" fontId="13" fillId="0" borderId="17" xfId="0" applyNumberFormat="1" applyFont="1" applyFill="1" applyBorder="1" applyAlignment="1">
      <alignment vertical="top" wrapText="1"/>
    </xf>
    <xf numFmtId="49" fontId="13" fillId="0" borderId="20" xfId="0" applyNumberFormat="1" applyFont="1" applyFill="1" applyBorder="1" applyAlignment="1">
      <alignment horizontal="center" vertical="top"/>
    </xf>
    <xf numFmtId="167" fontId="13" fillId="0" borderId="0" xfId="0" applyNumberFormat="1" applyFont="1" applyAlignment="1">
      <alignment horizontal="left" vertical="top"/>
    </xf>
    <xf numFmtId="167" fontId="38" fillId="0" borderId="0" xfId="0" applyNumberFormat="1" applyFont="1" applyAlignment="1">
      <alignment horizontal="left" vertical="top"/>
    </xf>
    <xf numFmtId="0" fontId="7" fillId="7" borderId="2" xfId="0" applyNumberFormat="1" applyFont="1" applyFill="1" applyBorder="1" applyAlignment="1">
      <alignment horizontal="left" vertical="top" wrapText="1"/>
    </xf>
    <xf numFmtId="0" fontId="7" fillId="7" borderId="12" xfId="0" applyNumberFormat="1" applyFont="1" applyFill="1" applyBorder="1" applyAlignment="1">
      <alignment horizontal="left" vertical="top" wrapText="1"/>
    </xf>
    <xf numFmtId="0" fontId="4" fillId="0" borderId="23" xfId="0" applyFont="1" applyBorder="1" applyAlignment="1">
      <alignment horizontal="center" vertical="center"/>
    </xf>
    <xf numFmtId="49" fontId="13" fillId="0" borderId="0" xfId="0" applyNumberFormat="1" applyFont="1" applyFill="1" applyBorder="1" applyAlignment="1">
      <alignment horizontal="center" vertical="center"/>
    </xf>
    <xf numFmtId="0" fontId="18" fillId="0" borderId="20" xfId="0" applyNumberFormat="1" applyFont="1" applyFill="1" applyBorder="1" applyAlignment="1">
      <alignment horizontal="center" vertical="center"/>
    </xf>
    <xf numFmtId="0" fontId="18" fillId="0" borderId="21" xfId="0" applyNumberFormat="1" applyFont="1" applyFill="1" applyBorder="1" applyAlignment="1">
      <alignment horizontal="center" vertical="center"/>
    </xf>
    <xf numFmtId="0" fontId="18" fillId="0" borderId="22" xfId="0" applyNumberFormat="1" applyFont="1" applyFill="1" applyBorder="1" applyAlignment="1">
      <alignment horizontal="center" vertical="center"/>
    </xf>
    <xf numFmtId="0" fontId="13" fillId="0" borderId="18" xfId="0" applyNumberFormat="1" applyFont="1" applyFill="1" applyBorder="1" applyAlignment="1">
      <alignment horizontal="center" vertical="center" wrapText="1"/>
    </xf>
    <xf numFmtId="0" fontId="13" fillId="0" borderId="16" xfId="0" applyNumberFormat="1" applyFont="1" applyFill="1" applyBorder="1" applyAlignment="1">
      <alignment horizontal="center" vertical="center" wrapText="1"/>
    </xf>
    <xf numFmtId="0" fontId="13" fillId="0" borderId="17" xfId="0" applyNumberFormat="1" applyFont="1" applyFill="1" applyBorder="1" applyAlignment="1">
      <alignment horizontal="center" vertical="center" wrapText="1"/>
    </xf>
    <xf numFmtId="0" fontId="13" fillId="0" borderId="18" xfId="0" applyFont="1" applyFill="1" applyBorder="1" applyAlignment="1">
      <alignment horizontal="center" vertical="top" wrapText="1"/>
    </xf>
    <xf numFmtId="0" fontId="13" fillId="0" borderId="16" xfId="0" applyFont="1" applyFill="1" applyBorder="1" applyAlignment="1">
      <alignment horizontal="center" vertical="top" wrapText="1"/>
    </xf>
    <xf numFmtId="0" fontId="13" fillId="0" borderId="17" xfId="0" applyFont="1" applyFill="1" applyBorder="1" applyAlignment="1">
      <alignment horizontal="center" vertical="top" wrapText="1"/>
    </xf>
    <xf numFmtId="14" fontId="13" fillId="0" borderId="18" xfId="0" applyNumberFormat="1" applyFont="1" applyFill="1" applyBorder="1" applyAlignment="1">
      <alignment horizontal="center" vertical="top" wrapText="1"/>
    </xf>
    <xf numFmtId="14" fontId="13" fillId="0" borderId="16" xfId="0" applyNumberFormat="1" applyFont="1" applyFill="1" applyBorder="1" applyAlignment="1">
      <alignment horizontal="center" vertical="top" wrapText="1"/>
    </xf>
    <xf numFmtId="14" fontId="13" fillId="0" borderId="17" xfId="0" applyNumberFormat="1" applyFont="1" applyFill="1" applyBorder="1" applyAlignment="1">
      <alignment horizontal="center" vertical="top" wrapText="1"/>
    </xf>
    <xf numFmtId="49" fontId="13" fillId="0" borderId="18" xfId="0" applyNumberFormat="1" applyFont="1" applyFill="1" applyBorder="1" applyAlignment="1">
      <alignment horizontal="center" vertical="top" wrapText="1"/>
    </xf>
    <xf numFmtId="49" fontId="13" fillId="0" borderId="16" xfId="0" applyNumberFormat="1" applyFont="1" applyFill="1" applyBorder="1" applyAlignment="1">
      <alignment horizontal="center" vertical="top" wrapText="1"/>
    </xf>
    <xf numFmtId="49" fontId="13" fillId="0" borderId="17" xfId="0" applyNumberFormat="1" applyFont="1" applyFill="1" applyBorder="1" applyAlignment="1">
      <alignment horizontal="center" vertical="top" wrapText="1"/>
    </xf>
    <xf numFmtId="14" fontId="13" fillId="0" borderId="18" xfId="0" applyNumberFormat="1" applyFont="1" applyFill="1" applyBorder="1" applyAlignment="1">
      <alignment horizontal="center" vertical="top"/>
    </xf>
    <xf numFmtId="14" fontId="13" fillId="0" borderId="16" xfId="0" applyNumberFormat="1" applyFont="1" applyFill="1" applyBorder="1" applyAlignment="1">
      <alignment horizontal="center" vertical="top"/>
    </xf>
    <xf numFmtId="14" fontId="13" fillId="0" borderId="17" xfId="0" applyNumberFormat="1" applyFont="1" applyFill="1" applyBorder="1" applyAlignment="1">
      <alignment horizontal="center" vertical="top"/>
    </xf>
    <xf numFmtId="0" fontId="4" fillId="10" borderId="2" xfId="0" applyNumberFormat="1" applyFont="1" applyFill="1" applyBorder="1" applyAlignment="1">
      <alignment horizontal="left" vertical="center" wrapText="1"/>
    </xf>
    <xf numFmtId="49" fontId="13" fillId="0" borderId="20" xfId="0" applyNumberFormat="1" applyFont="1" applyFill="1" applyBorder="1" applyAlignment="1">
      <alignment horizontal="center" vertical="top"/>
    </xf>
    <xf numFmtId="49" fontId="13" fillId="0" borderId="22" xfId="0" applyNumberFormat="1" applyFont="1" applyFill="1" applyBorder="1" applyAlignment="1">
      <alignment horizontal="center" vertical="top"/>
    </xf>
    <xf numFmtId="0" fontId="13" fillId="0" borderId="18" xfId="0" applyNumberFormat="1" applyFont="1" applyFill="1" applyBorder="1" applyAlignment="1">
      <alignment horizontal="center" vertical="top" wrapText="1"/>
    </xf>
    <xf numFmtId="0" fontId="13" fillId="0" borderId="17" xfId="0" applyNumberFormat="1" applyFont="1" applyFill="1" applyBorder="1" applyAlignment="1">
      <alignment horizontal="center" vertical="top" wrapText="1"/>
    </xf>
    <xf numFmtId="0" fontId="4" fillId="0" borderId="3"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16" fillId="0" borderId="3" xfId="0" applyNumberFormat="1" applyFont="1" applyFill="1" applyBorder="1" applyAlignment="1">
      <alignment horizontal="left" vertical="top" wrapText="1"/>
    </xf>
    <xf numFmtId="0" fontId="16" fillId="0" borderId="2" xfId="0" applyNumberFormat="1" applyFont="1" applyFill="1" applyBorder="1" applyAlignment="1">
      <alignment horizontal="left" vertical="top" wrapText="1"/>
    </xf>
    <xf numFmtId="0" fontId="54" fillId="0" borderId="18" xfId="0" applyFont="1" applyFill="1" applyBorder="1" applyAlignment="1">
      <alignment horizontal="center" vertical="center" wrapText="1"/>
    </xf>
    <xf numFmtId="0" fontId="54" fillId="0" borderId="16" xfId="0" applyFont="1" applyFill="1" applyBorder="1" applyAlignment="1">
      <alignment horizontal="center" vertical="center" wrapText="1"/>
    </xf>
    <xf numFmtId="0" fontId="54" fillId="0" borderId="17" xfId="0" applyFont="1" applyFill="1" applyBorder="1" applyAlignment="1">
      <alignment horizontal="center" vertical="center" wrapText="1"/>
    </xf>
    <xf numFmtId="0" fontId="4" fillId="0" borderId="2" xfId="0" applyFont="1" applyFill="1" applyBorder="1" applyAlignment="1">
      <alignment horizontal="left" vertical="top" wrapText="1"/>
    </xf>
    <xf numFmtId="0" fontId="18" fillId="0" borderId="2" xfId="0" applyNumberFormat="1" applyFont="1" applyFill="1" applyBorder="1" applyAlignment="1">
      <alignment horizontal="left" vertical="top"/>
    </xf>
    <xf numFmtId="0" fontId="13" fillId="0" borderId="2" xfId="0" applyNumberFormat="1" applyFont="1" applyFill="1" applyBorder="1" applyAlignment="1">
      <alignment horizontal="left" vertical="top" wrapText="1"/>
    </xf>
    <xf numFmtId="14" fontId="35" fillId="0" borderId="2" xfId="0" applyNumberFormat="1" applyFont="1" applyFill="1" applyBorder="1" applyAlignment="1">
      <alignment horizontal="left" vertical="top" wrapText="1"/>
    </xf>
    <xf numFmtId="14" fontId="35" fillId="0" borderId="2" xfId="0" applyNumberFormat="1" applyFont="1" applyFill="1" applyBorder="1" applyAlignment="1">
      <alignment horizontal="left" vertical="top"/>
    </xf>
    <xf numFmtId="49" fontId="13" fillId="0" borderId="2" xfId="0" applyNumberFormat="1" applyFont="1" applyFill="1" applyBorder="1" applyAlignment="1">
      <alignment horizontal="center" vertical="top" wrapText="1"/>
    </xf>
    <xf numFmtId="14" fontId="17" fillId="0" borderId="2" xfId="0" applyNumberFormat="1" applyFont="1" applyFill="1" applyBorder="1" applyAlignment="1">
      <alignment horizontal="center" vertical="top" wrapText="1"/>
    </xf>
    <xf numFmtId="0" fontId="13" fillId="0" borderId="2" xfId="0" applyNumberFormat="1" applyFont="1" applyFill="1" applyBorder="1" applyAlignment="1">
      <alignment horizontal="center" vertical="top" wrapText="1"/>
    </xf>
    <xf numFmtId="49" fontId="13" fillId="0" borderId="2" xfId="0" applyNumberFormat="1" applyFont="1" applyFill="1" applyBorder="1" applyAlignment="1">
      <alignment horizontal="left" vertical="top"/>
    </xf>
    <xf numFmtId="49" fontId="13" fillId="0" borderId="2" xfId="0" applyNumberFormat="1" applyFont="1" applyFill="1" applyBorder="1" applyAlignment="1">
      <alignment horizontal="left" vertical="top" wrapText="1"/>
    </xf>
    <xf numFmtId="14" fontId="17" fillId="0" borderId="2" xfId="0" applyNumberFormat="1" applyFont="1" applyFill="1" applyBorder="1" applyAlignment="1">
      <alignment horizontal="center" vertical="top"/>
    </xf>
    <xf numFmtId="49" fontId="13" fillId="0" borderId="2" xfId="0" applyNumberFormat="1" applyFont="1" applyFill="1" applyBorder="1" applyAlignment="1" applyProtection="1">
      <alignment horizontal="left" vertical="top" wrapText="1"/>
    </xf>
    <xf numFmtId="49" fontId="13" fillId="0" borderId="2" xfId="0" applyNumberFormat="1" applyFont="1" applyFill="1" applyBorder="1" applyAlignment="1" applyProtection="1">
      <alignment horizontal="center" vertical="top" wrapText="1"/>
    </xf>
    <xf numFmtId="167" fontId="13" fillId="0" borderId="2" xfId="3" applyNumberFormat="1" applyFont="1" applyFill="1" applyBorder="1" applyAlignment="1" applyProtection="1">
      <alignment horizontal="center" vertical="center"/>
    </xf>
    <xf numFmtId="0" fontId="13" fillId="0" borderId="0" xfId="0" applyNumberFormat="1" applyFont="1" applyAlignment="1">
      <alignment horizontal="center" vertical="top" wrapText="1"/>
    </xf>
    <xf numFmtId="49" fontId="13" fillId="0" borderId="18" xfId="0" applyNumberFormat="1" applyFont="1" applyFill="1" applyBorder="1" applyAlignment="1">
      <alignment horizontal="center" vertical="top"/>
    </xf>
    <xf numFmtId="49" fontId="13" fillId="0" borderId="16" xfId="0" applyNumberFormat="1" applyFont="1" applyFill="1" applyBorder="1" applyAlignment="1">
      <alignment horizontal="center" vertical="top"/>
    </xf>
    <xf numFmtId="49" fontId="13" fillId="0" borderId="17" xfId="0" applyNumberFormat="1" applyFont="1" applyFill="1" applyBorder="1" applyAlignment="1">
      <alignment horizontal="center" vertical="top"/>
    </xf>
    <xf numFmtId="49" fontId="13" fillId="0" borderId="18" xfId="0" applyNumberFormat="1" applyFont="1" applyFill="1" applyBorder="1" applyAlignment="1">
      <alignment vertical="center" wrapText="1"/>
    </xf>
    <xf numFmtId="49" fontId="13" fillId="0" borderId="16" xfId="0" applyNumberFormat="1" applyFont="1" applyFill="1" applyBorder="1" applyAlignment="1">
      <alignment vertical="center" wrapText="1"/>
    </xf>
    <xf numFmtId="49" fontId="13" fillId="0" borderId="17" xfId="0" applyNumberFormat="1" applyFont="1" applyFill="1" applyBorder="1" applyAlignment="1">
      <alignment vertical="center" wrapText="1"/>
    </xf>
    <xf numFmtId="0" fontId="4" fillId="3" borderId="2" xfId="0" applyNumberFormat="1" applyFont="1" applyFill="1" applyBorder="1" applyAlignment="1">
      <alignment horizontal="left" vertical="top" wrapText="1"/>
    </xf>
    <xf numFmtId="14" fontId="18" fillId="0" borderId="2" xfId="0" applyNumberFormat="1" applyFont="1" applyFill="1" applyBorder="1" applyAlignment="1">
      <alignment horizontal="left" vertical="top" wrapText="1"/>
    </xf>
    <xf numFmtId="0" fontId="13" fillId="0" borderId="2" xfId="0" applyFont="1" applyBorder="1" applyAlignment="1">
      <alignment horizontal="left" vertical="top" wrapText="1"/>
    </xf>
    <xf numFmtId="14" fontId="18" fillId="0" borderId="2" xfId="0" applyNumberFormat="1" applyFont="1" applyFill="1" applyBorder="1" applyAlignment="1">
      <alignment horizontal="center" vertical="top" wrapText="1"/>
    </xf>
    <xf numFmtId="0" fontId="13" fillId="0" borderId="2" xfId="0" applyFont="1" applyFill="1" applyBorder="1" applyAlignment="1">
      <alignment horizontal="center" vertical="top" wrapText="1"/>
    </xf>
    <xf numFmtId="0" fontId="13" fillId="0" borderId="2" xfId="0" applyFont="1" applyBorder="1" applyAlignment="1">
      <alignment horizontal="center" vertical="top" wrapText="1"/>
    </xf>
    <xf numFmtId="0" fontId="35" fillId="0" borderId="2" xfId="0" applyFont="1" applyFill="1" applyBorder="1" applyAlignment="1">
      <alignment horizontal="left" vertical="top" wrapText="1"/>
    </xf>
    <xf numFmtId="0" fontId="35" fillId="0" borderId="2" xfId="0" applyFont="1" applyFill="1" applyBorder="1" applyAlignment="1">
      <alignment horizontal="left" vertical="top"/>
    </xf>
    <xf numFmtId="0" fontId="17" fillId="0" borderId="2" xfId="0" applyFont="1" applyFill="1" applyBorder="1" applyAlignment="1">
      <alignment horizontal="center" vertical="top" wrapText="1"/>
    </xf>
    <xf numFmtId="49" fontId="13" fillId="6" borderId="2" xfId="0" applyNumberFormat="1" applyFont="1" applyFill="1" applyBorder="1" applyAlignment="1">
      <alignment horizontal="left" vertical="center" wrapText="1"/>
    </xf>
    <xf numFmtId="0" fontId="0" fillId="0" borderId="2" xfId="0" applyBorder="1" applyAlignment="1">
      <alignment horizontal="left" vertical="center" wrapText="1"/>
    </xf>
    <xf numFmtId="0" fontId="13" fillId="6" borderId="2" xfId="0" applyNumberFormat="1" applyFont="1" applyFill="1" applyBorder="1" applyAlignment="1">
      <alignment horizontal="left" vertical="center" wrapText="1"/>
    </xf>
    <xf numFmtId="0" fontId="15" fillId="6" borderId="2" xfId="0" applyNumberFormat="1" applyFont="1" applyFill="1" applyBorder="1" applyAlignment="1">
      <alignment horizontal="left" vertical="center" wrapText="1"/>
    </xf>
    <xf numFmtId="14" fontId="19" fillId="0" borderId="18" xfId="0" applyNumberFormat="1" applyFont="1" applyFill="1" applyBorder="1" applyAlignment="1">
      <alignment vertical="top" wrapText="1"/>
    </xf>
    <xf numFmtId="14" fontId="19" fillId="0" borderId="17" xfId="0" applyNumberFormat="1" applyFont="1" applyFill="1" applyBorder="1" applyAlignment="1">
      <alignment vertical="top" wrapText="1"/>
    </xf>
    <xf numFmtId="0" fontId="33" fillId="0" borderId="18" xfId="0" applyFont="1" applyFill="1" applyBorder="1" applyAlignment="1">
      <alignment horizontal="left" vertical="top" wrapText="1"/>
    </xf>
    <xf numFmtId="0" fontId="33" fillId="0" borderId="17" xfId="0" applyFont="1" applyFill="1" applyBorder="1" applyAlignment="1">
      <alignment horizontal="left" vertical="top"/>
    </xf>
    <xf numFmtId="0" fontId="19" fillId="0" borderId="18" xfId="0" applyFont="1" applyFill="1" applyBorder="1" applyAlignment="1">
      <alignment horizontal="left" vertical="top" wrapText="1"/>
    </xf>
    <xf numFmtId="0" fontId="19" fillId="0" borderId="17" xfId="0" applyFont="1" applyFill="1" applyBorder="1" applyAlignment="1">
      <alignment horizontal="left" vertical="top"/>
    </xf>
    <xf numFmtId="14" fontId="13" fillId="6" borderId="2" xfId="0" applyNumberFormat="1" applyFont="1" applyFill="1" applyBorder="1" applyAlignment="1">
      <alignment horizontal="center" vertical="top" wrapText="1"/>
    </xf>
    <xf numFmtId="0" fontId="18" fillId="0" borderId="2" xfId="0" applyFont="1" applyFill="1" applyBorder="1" applyAlignment="1">
      <alignment horizontal="left" vertical="top" wrapText="1"/>
    </xf>
    <xf numFmtId="0" fontId="0" fillId="0" borderId="2" xfId="0" applyBorder="1" applyAlignment="1"/>
    <xf numFmtId="0" fontId="18" fillId="0" borderId="2" xfId="0" applyNumberFormat="1" applyFont="1" applyFill="1" applyBorder="1" applyAlignment="1">
      <alignment horizontal="left" vertical="top" wrapText="1"/>
    </xf>
    <xf numFmtId="0" fontId="0" fillId="0" borderId="2" xfId="0" applyBorder="1" applyAlignment="1">
      <alignment vertical="top" wrapText="1"/>
    </xf>
    <xf numFmtId="0" fontId="13" fillId="0" borderId="2" xfId="0" applyFont="1" applyBorder="1" applyAlignment="1"/>
    <xf numFmtId="0" fontId="13" fillId="0" borderId="2" xfId="0" applyFont="1" applyBorder="1" applyAlignment="1">
      <alignment vertical="center" wrapText="1"/>
    </xf>
    <xf numFmtId="0" fontId="4" fillId="11" borderId="2" xfId="0" applyNumberFormat="1" applyFont="1" applyFill="1" applyBorder="1" applyAlignment="1">
      <alignment horizontal="left" vertical="center" wrapText="1"/>
    </xf>
    <xf numFmtId="0" fontId="4" fillId="11" borderId="9" xfId="0" applyNumberFormat="1" applyFont="1" applyFill="1" applyBorder="1" applyAlignment="1">
      <alignment horizontal="left" vertical="center" wrapText="1"/>
    </xf>
    <xf numFmtId="0" fontId="4" fillId="11" borderId="10" xfId="0" applyNumberFormat="1" applyFont="1" applyFill="1" applyBorder="1" applyAlignment="1">
      <alignment horizontal="left" vertical="center" wrapText="1"/>
    </xf>
    <xf numFmtId="0" fontId="4" fillId="11" borderId="12" xfId="0" applyNumberFormat="1" applyFont="1" applyFill="1" applyBorder="1" applyAlignment="1">
      <alignment horizontal="left" vertical="center" wrapText="1"/>
    </xf>
    <xf numFmtId="14" fontId="13" fillId="0" borderId="18" xfId="0" applyNumberFormat="1" applyFont="1" applyFill="1" applyBorder="1" applyAlignment="1">
      <alignment horizontal="left" vertical="top" wrapText="1"/>
    </xf>
    <xf numFmtId="14" fontId="13" fillId="0" borderId="17" xfId="0" applyNumberFormat="1" applyFont="1" applyFill="1" applyBorder="1" applyAlignment="1">
      <alignment horizontal="left" vertical="top" wrapText="1"/>
    </xf>
    <xf numFmtId="0" fontId="6" fillId="0" borderId="18" xfId="0" applyFont="1" applyFill="1" applyBorder="1" applyAlignment="1">
      <alignment horizontal="center" vertical="top" wrapText="1"/>
    </xf>
    <xf numFmtId="0" fontId="6" fillId="0" borderId="16" xfId="0" applyFont="1" applyFill="1" applyBorder="1" applyAlignment="1">
      <alignment horizontal="center" vertical="top" wrapText="1"/>
    </xf>
    <xf numFmtId="0" fontId="6" fillId="0" borderId="17" xfId="0" applyFont="1" applyFill="1" applyBorder="1" applyAlignment="1">
      <alignment horizontal="center" vertical="top" wrapText="1"/>
    </xf>
    <xf numFmtId="0" fontId="12" fillId="0" borderId="2" xfId="0" applyFont="1" applyFill="1" applyBorder="1" applyAlignment="1">
      <alignment horizontal="center" vertical="top" wrapText="1"/>
    </xf>
    <xf numFmtId="0" fontId="12" fillId="0" borderId="2" xfId="0" applyFont="1" applyFill="1" applyBorder="1" applyAlignment="1">
      <alignment horizontal="center" vertical="top"/>
    </xf>
    <xf numFmtId="0" fontId="13" fillId="0" borderId="2" xfId="0" applyFont="1" applyFill="1" applyBorder="1" applyAlignment="1">
      <alignment horizontal="center" vertical="top"/>
    </xf>
    <xf numFmtId="0" fontId="19" fillId="0" borderId="2" xfId="0" applyFont="1" applyFill="1" applyBorder="1" applyAlignment="1">
      <alignment horizontal="center" vertical="top" wrapText="1"/>
    </xf>
    <xf numFmtId="169" fontId="24" fillId="0" borderId="2" xfId="0" applyNumberFormat="1" applyFont="1" applyFill="1" applyBorder="1" applyAlignment="1" applyProtection="1">
      <alignment vertical="top" wrapText="1"/>
      <protection locked="0"/>
    </xf>
    <xf numFmtId="0" fontId="12" fillId="0" borderId="2" xfId="0" applyFont="1" applyBorder="1" applyAlignment="1">
      <alignment vertical="top"/>
    </xf>
    <xf numFmtId="169" fontId="24" fillId="0" borderId="2" xfId="0" applyNumberFormat="1" applyFont="1" applyFill="1" applyBorder="1" applyAlignment="1" applyProtection="1">
      <alignment horizontal="left" vertical="top" wrapText="1"/>
      <protection locked="0"/>
    </xf>
    <xf numFmtId="0" fontId="13" fillId="0" borderId="18" xfId="0" applyFont="1" applyFill="1" applyBorder="1" applyAlignment="1">
      <alignment horizontal="left" vertical="top" wrapText="1"/>
    </xf>
    <xf numFmtId="0" fontId="13" fillId="0" borderId="17" xfId="0" applyFont="1" applyFill="1" applyBorder="1" applyAlignment="1">
      <alignment horizontal="left" vertical="top" wrapText="1"/>
    </xf>
    <xf numFmtId="0" fontId="15" fillId="0" borderId="2" xfId="0" applyNumberFormat="1" applyFont="1" applyFill="1" applyBorder="1" applyAlignment="1">
      <alignment vertical="top" wrapText="1"/>
    </xf>
    <xf numFmtId="0" fontId="0" fillId="0" borderId="2" xfId="0" applyBorder="1" applyAlignment="1">
      <alignment vertical="top"/>
    </xf>
    <xf numFmtId="0" fontId="0" fillId="0" borderId="2" xfId="0" applyFont="1" applyBorder="1" applyAlignment="1">
      <alignment vertical="top"/>
    </xf>
    <xf numFmtId="49" fontId="18" fillId="0" borderId="2" xfId="0" applyNumberFormat="1" applyFont="1" applyFill="1" applyBorder="1" applyAlignment="1">
      <alignment horizontal="left" vertical="top"/>
    </xf>
    <xf numFmtId="0" fontId="13" fillId="0" borderId="2" xfId="0" applyFont="1" applyBorder="1" applyAlignment="1">
      <alignment horizontal="left" vertical="top"/>
    </xf>
    <xf numFmtId="49" fontId="18" fillId="0" borderId="2" xfId="0" applyNumberFormat="1" applyFont="1" applyFill="1" applyBorder="1" applyAlignment="1">
      <alignment horizontal="center" vertical="top"/>
    </xf>
    <xf numFmtId="0" fontId="13" fillId="0" borderId="2" xfId="0" applyFont="1" applyBorder="1" applyAlignment="1">
      <alignment horizontal="center" vertical="top"/>
    </xf>
    <xf numFmtId="0" fontId="18" fillId="0" borderId="18" xfId="0" applyFont="1" applyFill="1" applyBorder="1" applyAlignment="1">
      <alignment horizontal="left" vertical="top" wrapText="1"/>
    </xf>
    <xf numFmtId="0" fontId="13" fillId="0" borderId="16" xfId="0" applyFont="1" applyBorder="1" applyAlignment="1"/>
    <xf numFmtId="0" fontId="0" fillId="0" borderId="16" xfId="0" applyBorder="1" applyAlignment="1"/>
    <xf numFmtId="0" fontId="0" fillId="0" borderId="17" xfId="0" applyBorder="1" applyAlignment="1"/>
    <xf numFmtId="14" fontId="18" fillId="0" borderId="18" xfId="0" applyNumberFormat="1" applyFont="1" applyFill="1" applyBorder="1" applyAlignment="1">
      <alignment horizontal="left" vertical="top" wrapText="1"/>
    </xf>
    <xf numFmtId="0" fontId="13" fillId="0" borderId="16" xfId="0" applyFont="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49" fontId="13" fillId="0" borderId="2" xfId="0" applyNumberFormat="1" applyFont="1" applyFill="1" applyBorder="1" applyAlignment="1">
      <alignment horizontal="center" vertical="top"/>
    </xf>
    <xf numFmtId="14" fontId="13" fillId="0" borderId="2" xfId="0" applyNumberFormat="1" applyFont="1" applyFill="1" applyBorder="1" applyAlignment="1">
      <alignment horizontal="center" vertical="top" wrapText="1"/>
    </xf>
    <xf numFmtId="49" fontId="13" fillId="0" borderId="2" xfId="0" applyNumberFormat="1" applyFont="1" applyFill="1" applyBorder="1" applyAlignment="1">
      <alignment vertical="center" wrapText="1"/>
    </xf>
    <xf numFmtId="0" fontId="13" fillId="0" borderId="2" xfId="0" applyFont="1" applyFill="1" applyBorder="1" applyAlignment="1">
      <alignment horizontal="left" vertical="top" wrapText="1"/>
    </xf>
    <xf numFmtId="0" fontId="0" fillId="0" borderId="16" xfId="0" applyBorder="1" applyAlignment="1">
      <alignment vertical="top"/>
    </xf>
    <xf numFmtId="0" fontId="0" fillId="0" borderId="17" xfId="0" applyBorder="1" applyAlignment="1">
      <alignment vertical="top"/>
    </xf>
    <xf numFmtId="0" fontId="18" fillId="0" borderId="2" xfId="0" applyFont="1" applyFill="1" applyBorder="1" applyAlignment="1">
      <alignment horizontal="center" vertical="top" wrapText="1"/>
    </xf>
    <xf numFmtId="49" fontId="13" fillId="6" borderId="2" xfId="0" applyNumberFormat="1" applyFont="1" applyFill="1" applyBorder="1" applyAlignment="1">
      <alignment horizontal="center" vertical="top"/>
    </xf>
    <xf numFmtId="0" fontId="13" fillId="6" borderId="18" xfId="0" applyNumberFormat="1" applyFont="1" applyFill="1" applyBorder="1" applyAlignment="1">
      <alignment horizontal="left" vertical="top" wrapText="1"/>
    </xf>
    <xf numFmtId="0" fontId="13" fillId="6" borderId="17" xfId="0" applyNumberFormat="1" applyFont="1" applyFill="1" applyBorder="1" applyAlignment="1">
      <alignment horizontal="left" vertical="top" wrapText="1"/>
    </xf>
    <xf numFmtId="49" fontId="13" fillId="6" borderId="2" xfId="0" applyNumberFormat="1" applyFont="1" applyFill="1" applyBorder="1" applyAlignment="1">
      <alignment vertical="center" wrapText="1"/>
    </xf>
    <xf numFmtId="49" fontId="13" fillId="6" borderId="2" xfId="0" applyNumberFormat="1" applyFont="1" applyFill="1" applyBorder="1" applyAlignment="1">
      <alignment horizontal="center" vertical="top" wrapText="1"/>
    </xf>
    <xf numFmtId="0" fontId="13" fillId="6" borderId="2" xfId="0" applyNumberFormat="1" applyFont="1" applyFill="1" applyBorder="1" applyAlignment="1">
      <alignment horizontal="center" vertical="top" wrapText="1"/>
    </xf>
    <xf numFmtId="0" fontId="12" fillId="6" borderId="2" xfId="0" applyFont="1" applyFill="1" applyBorder="1" applyAlignment="1">
      <alignment horizontal="center" vertical="top" wrapText="1"/>
    </xf>
    <xf numFmtId="0" fontId="13" fillId="0" borderId="16" xfId="0" applyFont="1" applyFill="1" applyBorder="1" applyAlignment="1">
      <alignment horizontal="center" vertical="top"/>
    </xf>
    <xf numFmtId="0" fontId="13" fillId="0" borderId="17" xfId="0" applyFont="1" applyFill="1" applyBorder="1" applyAlignment="1">
      <alignment horizontal="center" vertical="top"/>
    </xf>
    <xf numFmtId="0" fontId="12" fillId="6" borderId="2" xfId="0" applyFont="1" applyFill="1" applyBorder="1" applyAlignment="1">
      <alignment horizontal="center" vertical="top"/>
    </xf>
    <xf numFmtId="0" fontId="16" fillId="6" borderId="2" xfId="0" applyNumberFormat="1" applyFont="1" applyFill="1" applyBorder="1" applyAlignment="1">
      <alignment horizontal="left" vertical="top" wrapText="1"/>
    </xf>
    <xf numFmtId="49" fontId="13" fillId="0" borderId="20" xfId="0" applyNumberFormat="1" applyFont="1" applyFill="1" applyBorder="1" applyAlignment="1">
      <alignment horizontal="center" vertical="center"/>
    </xf>
    <xf numFmtId="49" fontId="13" fillId="0" borderId="22" xfId="0" applyNumberFormat="1" applyFont="1" applyFill="1" applyBorder="1" applyAlignment="1">
      <alignment horizontal="center" vertical="center"/>
    </xf>
    <xf numFmtId="0" fontId="6" fillId="0" borderId="18" xfId="0" applyNumberFormat="1" applyFont="1" applyFill="1" applyBorder="1" applyAlignment="1">
      <alignment horizontal="left" vertical="center" wrapText="1"/>
    </xf>
    <xf numFmtId="0" fontId="6" fillId="0" borderId="17" xfId="0" applyNumberFormat="1" applyFont="1" applyFill="1" applyBorder="1" applyAlignment="1">
      <alignment horizontal="left" vertical="center" wrapText="1"/>
    </xf>
    <xf numFmtId="14" fontId="15" fillId="6" borderId="18" xfId="0" applyNumberFormat="1" applyFont="1" applyFill="1" applyBorder="1" applyAlignment="1">
      <alignment horizontal="left" vertical="center" wrapText="1"/>
    </xf>
    <xf numFmtId="14" fontId="15" fillId="6" borderId="17" xfId="0" applyNumberFormat="1" applyFont="1" applyFill="1" applyBorder="1" applyAlignment="1">
      <alignment horizontal="left" vertical="center" wrapText="1"/>
    </xf>
    <xf numFmtId="0" fontId="33" fillId="0" borderId="18" xfId="0" applyFont="1" applyFill="1" applyBorder="1" applyAlignment="1">
      <alignment vertical="top" wrapText="1"/>
    </xf>
    <xf numFmtId="0" fontId="33" fillId="0" borderId="17" xfId="0" applyFont="1" applyFill="1" applyBorder="1" applyAlignment="1">
      <alignment vertical="top" wrapText="1"/>
    </xf>
    <xf numFmtId="0" fontId="33" fillId="0" borderId="16" xfId="0" applyFont="1" applyFill="1" applyBorder="1" applyAlignment="1">
      <alignment horizontal="left" vertical="top"/>
    </xf>
    <xf numFmtId="0" fontId="19" fillId="0" borderId="16" xfId="0" applyFont="1" applyFill="1" applyBorder="1" applyAlignment="1">
      <alignment horizontal="left" vertical="top"/>
    </xf>
    <xf numFmtId="14" fontId="13" fillId="0" borderId="2" xfId="0" applyNumberFormat="1" applyFont="1" applyFill="1" applyBorder="1" applyAlignment="1">
      <alignment horizontal="left" vertical="top" wrapText="1"/>
    </xf>
    <xf numFmtId="0" fontId="36" fillId="0" borderId="18" xfId="0" applyFont="1" applyFill="1" applyBorder="1" applyAlignment="1">
      <alignment horizontal="left" vertical="top" wrapText="1"/>
    </xf>
    <xf numFmtId="0" fontId="36" fillId="0" borderId="17" xfId="0" applyFont="1" applyFill="1" applyBorder="1" applyAlignment="1">
      <alignment horizontal="left" vertical="top"/>
    </xf>
    <xf numFmtId="14" fontId="19" fillId="0" borderId="18" xfId="0" applyNumberFormat="1" applyFont="1" applyFill="1" applyBorder="1" applyAlignment="1">
      <alignment horizontal="left" vertical="top" wrapText="1"/>
    </xf>
    <xf numFmtId="14" fontId="19" fillId="0" borderId="17" xfId="0" applyNumberFormat="1"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2" xfId="0" applyNumberFormat="1" applyFont="1" applyFill="1" applyBorder="1" applyAlignment="1">
      <alignment horizontal="left" vertical="top" wrapText="1"/>
    </xf>
    <xf numFmtId="0" fontId="6" fillId="0" borderId="2" xfId="0"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49" fontId="6" fillId="0" borderId="2" xfId="0" applyNumberFormat="1" applyFont="1" applyFill="1" applyBorder="1" applyAlignment="1">
      <alignment horizontal="left" vertical="top" wrapText="1"/>
    </xf>
    <xf numFmtId="49" fontId="6" fillId="0" borderId="2" xfId="0" applyNumberFormat="1" applyFont="1" applyFill="1" applyBorder="1" applyAlignment="1">
      <alignment horizontal="center" vertical="top" wrapText="1"/>
    </xf>
    <xf numFmtId="0" fontId="4" fillId="6" borderId="2" xfId="0" applyNumberFormat="1" applyFont="1" applyFill="1" applyBorder="1" applyAlignment="1">
      <alignment horizontal="left" vertical="center" wrapText="1"/>
    </xf>
    <xf numFmtId="17" fontId="13" fillId="6" borderId="2" xfId="0" applyNumberFormat="1" applyFont="1" applyFill="1" applyBorder="1" applyAlignment="1">
      <alignment vertical="center" wrapText="1"/>
    </xf>
    <xf numFmtId="0" fontId="0" fillId="0" borderId="2" xfId="0" applyFont="1" applyBorder="1" applyAlignment="1">
      <alignment vertical="center" wrapText="1"/>
    </xf>
    <xf numFmtId="0" fontId="34" fillId="0" borderId="2" xfId="0" applyFont="1" applyFill="1" applyBorder="1" applyAlignment="1">
      <alignment vertical="top" wrapText="1"/>
    </xf>
    <xf numFmtId="14" fontId="12" fillId="0" borderId="2" xfId="0" applyNumberFormat="1" applyFont="1" applyFill="1" applyBorder="1" applyAlignment="1">
      <alignment horizontal="left" vertical="top" wrapText="1"/>
    </xf>
    <xf numFmtId="0" fontId="0" fillId="0" borderId="2" xfId="0" applyBorder="1" applyAlignment="1">
      <alignment horizontal="left" vertical="top" wrapText="1"/>
    </xf>
    <xf numFmtId="14" fontId="8" fillId="0" borderId="2" xfId="0" applyNumberFormat="1" applyFont="1" applyFill="1" applyBorder="1" applyAlignment="1">
      <alignment horizontal="center" vertical="top" wrapText="1"/>
    </xf>
    <xf numFmtId="0" fontId="6" fillId="0" borderId="2" xfId="0" applyFont="1" applyBorder="1" applyAlignment="1">
      <alignment horizontal="center" vertical="top" wrapText="1"/>
    </xf>
    <xf numFmtId="0" fontId="13" fillId="0" borderId="16" xfId="0" applyFont="1" applyFill="1" applyBorder="1" applyAlignment="1">
      <alignment horizontal="left" vertical="top" wrapText="1"/>
    </xf>
    <xf numFmtId="14" fontId="13" fillId="0" borderId="16" xfId="0" applyNumberFormat="1" applyFont="1" applyFill="1" applyBorder="1" applyAlignment="1">
      <alignment horizontal="left" vertical="top" wrapText="1"/>
    </xf>
    <xf numFmtId="0" fontId="15" fillId="0" borderId="2" xfId="0" applyFont="1" applyFill="1" applyBorder="1" applyAlignment="1">
      <alignment horizontal="left" vertical="top" wrapText="1"/>
    </xf>
    <xf numFmtId="0" fontId="15" fillId="0" borderId="2" xfId="0" applyFont="1" applyFill="1" applyBorder="1" applyAlignment="1">
      <alignment horizontal="left" vertical="top"/>
    </xf>
    <xf numFmtId="14" fontId="15" fillId="0" borderId="2" xfId="0" applyNumberFormat="1" applyFont="1" applyFill="1" applyBorder="1" applyAlignment="1">
      <alignment horizontal="left" vertical="top" wrapText="1"/>
    </xf>
    <xf numFmtId="0" fontId="15" fillId="0" borderId="2" xfId="0" applyFont="1" applyFill="1" applyBorder="1" applyAlignment="1">
      <alignment horizontal="center" vertical="top" wrapText="1"/>
    </xf>
    <xf numFmtId="14" fontId="15" fillId="0" borderId="2" xfId="0" applyNumberFormat="1" applyFont="1" applyFill="1" applyBorder="1" applyAlignment="1">
      <alignment horizontal="center" vertical="top" wrapText="1"/>
    </xf>
    <xf numFmtId="0" fontId="12" fillId="0" borderId="2" xfId="0" applyFont="1" applyFill="1" applyBorder="1" applyAlignment="1">
      <alignment horizontal="left" vertical="top" wrapText="1"/>
    </xf>
    <xf numFmtId="0" fontId="0" fillId="0" borderId="2" xfId="0" applyFont="1" applyBorder="1" applyAlignment="1">
      <alignment horizontal="left" vertical="top" wrapText="1"/>
    </xf>
    <xf numFmtId="49" fontId="13" fillId="0" borderId="2" xfId="0" applyNumberFormat="1" applyFont="1" applyFill="1" applyBorder="1" applyAlignment="1">
      <alignment vertical="top" wrapText="1"/>
    </xf>
    <xf numFmtId="49" fontId="0" fillId="0" borderId="2" xfId="0" applyNumberFormat="1" applyBorder="1" applyAlignment="1">
      <alignment vertical="top"/>
    </xf>
    <xf numFmtId="49" fontId="16" fillId="0" borderId="2" xfId="0" applyNumberFormat="1" applyFont="1" applyFill="1" applyBorder="1" applyAlignment="1">
      <alignment horizontal="left" vertical="top" wrapText="1"/>
    </xf>
    <xf numFmtId="14" fontId="12" fillId="0" borderId="2" xfId="0" applyNumberFormat="1" applyFont="1" applyFill="1" applyBorder="1" applyAlignment="1">
      <alignment horizontal="center" vertical="top" wrapText="1"/>
    </xf>
    <xf numFmtId="167" fontId="13" fillId="0" borderId="18" xfId="3" applyNumberFormat="1" applyFont="1" applyFill="1" applyBorder="1" applyAlignment="1">
      <alignment horizontal="center" vertical="top" wrapText="1"/>
    </xf>
    <xf numFmtId="167" fontId="13" fillId="0" borderId="17" xfId="3" applyNumberFormat="1" applyFont="1" applyFill="1" applyBorder="1" applyAlignment="1">
      <alignment horizontal="center" vertical="top" wrapText="1"/>
    </xf>
    <xf numFmtId="0" fontId="6" fillId="0" borderId="18" xfId="0" applyNumberFormat="1" applyFont="1" applyFill="1" applyBorder="1" applyAlignment="1">
      <alignment horizontal="left" vertical="top" wrapText="1"/>
    </xf>
    <xf numFmtId="0" fontId="6" fillId="0" borderId="16" xfId="0" applyNumberFormat="1" applyFont="1" applyFill="1" applyBorder="1" applyAlignment="1">
      <alignment horizontal="left" vertical="top" wrapText="1"/>
    </xf>
    <xf numFmtId="0" fontId="6" fillId="0" borderId="17" xfId="0" applyNumberFormat="1" applyFont="1" applyFill="1" applyBorder="1" applyAlignment="1">
      <alignment horizontal="left" vertical="top" wrapText="1"/>
    </xf>
    <xf numFmtId="0" fontId="4" fillId="9" borderId="2" xfId="0" applyNumberFormat="1" applyFont="1" applyFill="1" applyBorder="1" applyAlignment="1">
      <alignment horizontal="left" vertical="center" wrapText="1"/>
    </xf>
    <xf numFmtId="49" fontId="13" fillId="0" borderId="18" xfId="0" applyNumberFormat="1" applyFont="1" applyFill="1" applyBorder="1" applyAlignment="1">
      <alignment horizontal="left" vertical="top" wrapText="1"/>
    </xf>
    <xf numFmtId="49" fontId="13" fillId="0" borderId="16" xfId="0" applyNumberFormat="1" applyFont="1" applyFill="1" applyBorder="1" applyAlignment="1">
      <alignment horizontal="left" vertical="top" wrapText="1"/>
    </xf>
    <xf numFmtId="49" fontId="13" fillId="0" borderId="17" xfId="0" applyNumberFormat="1" applyFont="1" applyFill="1" applyBorder="1" applyAlignment="1">
      <alignment horizontal="left" vertical="top" wrapText="1"/>
    </xf>
    <xf numFmtId="0" fontId="6" fillId="0" borderId="2" xfId="0" applyNumberFormat="1" applyFont="1" applyFill="1" applyBorder="1" applyAlignment="1" applyProtection="1">
      <alignment vertical="center" wrapText="1" shrinkToFit="1"/>
      <protection locked="0"/>
    </xf>
    <xf numFmtId="0" fontId="0" fillId="0" borderId="2" xfId="0" applyBorder="1" applyAlignment="1">
      <alignment horizontal="center" vertical="top" wrapText="1"/>
    </xf>
    <xf numFmtId="167" fontId="13" fillId="0" borderId="0" xfId="3" applyNumberFormat="1" applyFont="1" applyAlignment="1">
      <alignment horizontal="center" vertical="top" wrapText="1"/>
    </xf>
    <xf numFmtId="167" fontId="13" fillId="0" borderId="0" xfId="3" applyNumberFormat="1" applyFont="1" applyAlignment="1">
      <alignment horizontal="center" vertical="top"/>
    </xf>
    <xf numFmtId="165" fontId="13" fillId="0" borderId="2" xfId="0" applyNumberFormat="1" applyFont="1" applyFill="1" applyBorder="1" applyAlignment="1">
      <alignment horizontal="center" vertical="center" wrapText="1"/>
    </xf>
    <xf numFmtId="167" fontId="13" fillId="0" borderId="2" xfId="3" applyNumberFormat="1" applyFont="1" applyFill="1" applyBorder="1" applyAlignment="1">
      <alignment horizontal="center" vertical="top" wrapText="1"/>
    </xf>
    <xf numFmtId="49" fontId="13" fillId="0" borderId="9" xfId="0" applyNumberFormat="1" applyFont="1" applyFill="1" applyBorder="1" applyAlignment="1">
      <alignment horizontal="center" vertical="top" wrapText="1"/>
    </xf>
    <xf numFmtId="49" fontId="13" fillId="0" borderId="10" xfId="0" applyNumberFormat="1" applyFont="1" applyFill="1" applyBorder="1" applyAlignment="1">
      <alignment horizontal="center" vertical="top" wrapText="1"/>
    </xf>
    <xf numFmtId="49" fontId="13" fillId="0" borderId="12" xfId="0" applyNumberFormat="1" applyFont="1" applyFill="1" applyBorder="1" applyAlignment="1">
      <alignment horizontal="center" vertical="top" wrapText="1"/>
    </xf>
    <xf numFmtId="0" fontId="4" fillId="0" borderId="0" xfId="0" applyNumberFormat="1" applyFont="1" applyAlignment="1">
      <alignment horizontal="left" vertical="center" wrapText="1"/>
    </xf>
    <xf numFmtId="0" fontId="4" fillId="0" borderId="0" xfId="0" applyNumberFormat="1" applyFont="1" applyAlignment="1">
      <alignment horizontal="center" vertical="top" wrapText="1"/>
    </xf>
    <xf numFmtId="0" fontId="4" fillId="0" borderId="0" xfId="0" applyNumberFormat="1" applyFont="1" applyAlignment="1">
      <alignment horizontal="center" vertical="center" wrapText="1"/>
    </xf>
    <xf numFmtId="167" fontId="13" fillId="0" borderId="13" xfId="3" applyNumberFormat="1" applyFont="1" applyFill="1" applyBorder="1" applyAlignment="1">
      <alignment horizontal="right" vertical="top" wrapText="1"/>
    </xf>
    <xf numFmtId="167" fontId="13" fillId="0" borderId="14" xfId="3" applyNumberFormat="1" applyFont="1" applyFill="1" applyBorder="1" applyAlignment="1">
      <alignment horizontal="right" vertical="top" wrapText="1"/>
    </xf>
    <xf numFmtId="167" fontId="13" fillId="0" borderId="2" xfId="3" applyNumberFormat="1" applyFont="1" applyFill="1" applyBorder="1" applyAlignment="1">
      <alignment horizontal="right" vertical="top" wrapText="1"/>
    </xf>
    <xf numFmtId="167" fontId="13" fillId="0" borderId="5" xfId="3" applyNumberFormat="1" applyFont="1" applyFill="1" applyBorder="1" applyAlignment="1">
      <alignment horizontal="right" vertical="top" wrapText="1"/>
    </xf>
    <xf numFmtId="167" fontId="4" fillId="0" borderId="9" xfId="3" applyNumberFormat="1" applyFont="1" applyFill="1" applyBorder="1" applyAlignment="1">
      <alignment horizontal="center" vertical="top" wrapText="1"/>
    </xf>
    <xf numFmtId="167" fontId="4" fillId="0" borderId="10" xfId="3" applyNumberFormat="1" applyFont="1" applyFill="1" applyBorder="1" applyAlignment="1">
      <alignment horizontal="center" vertical="top" wrapText="1"/>
    </xf>
    <xf numFmtId="167" fontId="4" fillId="0" borderId="11" xfId="3" applyNumberFormat="1" applyFont="1" applyFill="1" applyBorder="1" applyAlignment="1">
      <alignment horizontal="center" vertical="top" wrapText="1"/>
    </xf>
    <xf numFmtId="0" fontId="13" fillId="0" borderId="13" xfId="0" applyNumberFormat="1" applyFont="1" applyFill="1" applyBorder="1" applyAlignment="1">
      <alignment horizontal="left" vertical="top" wrapText="1"/>
    </xf>
    <xf numFmtId="165" fontId="13" fillId="0" borderId="13" xfId="0" applyNumberFormat="1" applyFont="1" applyFill="1" applyBorder="1" applyAlignment="1">
      <alignment horizontal="center" vertical="center" wrapText="1"/>
    </xf>
    <xf numFmtId="0" fontId="13" fillId="0" borderId="13"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165" fontId="6" fillId="0" borderId="13" xfId="0" applyNumberFormat="1" applyFont="1" applyFill="1" applyBorder="1" applyAlignment="1">
      <alignment vertical="center" wrapText="1"/>
    </xf>
    <xf numFmtId="165" fontId="6" fillId="0" borderId="2" xfId="0" applyNumberFormat="1" applyFont="1" applyFill="1" applyBorder="1" applyAlignment="1">
      <alignment vertical="center" wrapText="1"/>
    </xf>
    <xf numFmtId="167" fontId="4" fillId="0" borderId="12" xfId="3" applyNumberFormat="1" applyFont="1" applyFill="1" applyBorder="1" applyAlignment="1">
      <alignment horizontal="center" vertical="top" wrapText="1"/>
    </xf>
    <xf numFmtId="49" fontId="13" fillId="0" borderId="11" xfId="0" applyNumberFormat="1" applyFont="1" applyFill="1" applyBorder="1" applyAlignment="1">
      <alignment horizontal="center" vertical="top" wrapText="1"/>
    </xf>
    <xf numFmtId="14" fontId="6" fillId="0" borderId="2" xfId="0" applyNumberFormat="1" applyFont="1" applyFill="1" applyBorder="1" applyAlignment="1">
      <alignment horizontal="left" vertical="top" wrapText="1"/>
    </xf>
    <xf numFmtId="49" fontId="13" fillId="0" borderId="15" xfId="0" applyNumberFormat="1"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165" fontId="13" fillId="0" borderId="18" xfId="0" applyNumberFormat="1" applyFont="1" applyFill="1" applyBorder="1" applyAlignment="1">
      <alignment horizontal="center" vertical="center" wrapText="1"/>
    </xf>
    <xf numFmtId="165" fontId="13" fillId="0" borderId="16" xfId="0" applyNumberFormat="1" applyFont="1" applyFill="1" applyBorder="1" applyAlignment="1">
      <alignment horizontal="center" vertical="center" wrapText="1"/>
    </xf>
    <xf numFmtId="165" fontId="13" fillId="0" borderId="17" xfId="0" applyNumberFormat="1" applyFont="1" applyFill="1" applyBorder="1" applyAlignment="1">
      <alignment horizontal="center" vertical="center" wrapText="1"/>
    </xf>
    <xf numFmtId="166" fontId="13" fillId="0" borderId="13" xfId="0" applyNumberFormat="1" applyFont="1" applyFill="1" applyBorder="1" applyAlignment="1">
      <alignment horizontal="center" vertical="top" wrapText="1"/>
    </xf>
    <xf numFmtId="166" fontId="13" fillId="0" borderId="13" xfId="0" applyNumberFormat="1" applyFont="1" applyFill="1" applyBorder="1" applyAlignment="1">
      <alignment horizontal="center" vertical="top"/>
    </xf>
    <xf numFmtId="167" fontId="13" fillId="0" borderId="2" xfId="3" applyNumberFormat="1" applyFont="1" applyFill="1" applyBorder="1" applyAlignment="1">
      <alignment horizontal="right" vertical="top"/>
    </xf>
    <xf numFmtId="0" fontId="0" fillId="0" borderId="2" xfId="0" applyBorder="1" applyAlignment="1">
      <alignment horizontal="right" vertical="top"/>
    </xf>
    <xf numFmtId="0" fontId="15" fillId="0" borderId="2" xfId="0" applyFont="1" applyFill="1" applyBorder="1" applyAlignment="1">
      <alignment vertical="top" wrapText="1"/>
    </xf>
    <xf numFmtId="14" fontId="6" fillId="0" borderId="2" xfId="0" applyNumberFormat="1" applyFont="1" applyFill="1" applyBorder="1" applyAlignment="1">
      <alignment horizontal="center" vertical="top" wrapText="1"/>
    </xf>
    <xf numFmtId="167" fontId="13" fillId="6" borderId="2" xfId="3" applyNumberFormat="1" applyFont="1" applyFill="1" applyBorder="1" applyAlignment="1">
      <alignment horizontal="center" vertical="top"/>
    </xf>
    <xf numFmtId="0" fontId="13" fillId="6" borderId="2" xfId="0" applyFont="1" applyFill="1" applyBorder="1" applyAlignment="1">
      <alignment horizontal="center" vertical="top" wrapText="1"/>
    </xf>
    <xf numFmtId="0" fontId="13" fillId="6" borderId="2" xfId="0" applyFont="1" applyFill="1" applyBorder="1" applyAlignment="1">
      <alignment horizontal="center" vertical="top"/>
    </xf>
    <xf numFmtId="0" fontId="19" fillId="6" borderId="2" xfId="0" applyFont="1" applyFill="1" applyBorder="1" applyAlignment="1">
      <alignment horizontal="center" vertical="top" wrapText="1"/>
    </xf>
    <xf numFmtId="49" fontId="13" fillId="0" borderId="2" xfId="0" applyNumberFormat="1" applyFont="1" applyBorder="1" applyAlignment="1">
      <alignment horizontal="left" vertical="top"/>
    </xf>
    <xf numFmtId="0" fontId="13" fillId="0" borderId="2" xfId="0" applyFont="1" applyBorder="1" applyAlignment="1">
      <alignment horizontal="left" vertical="center" wrapText="1"/>
    </xf>
    <xf numFmtId="49" fontId="13" fillId="0" borderId="2" xfId="0" applyNumberFormat="1" applyFont="1" applyBorder="1" applyAlignment="1">
      <alignment vertical="center" wrapText="1"/>
    </xf>
    <xf numFmtId="49" fontId="13" fillId="0" borderId="18" xfId="0" applyNumberFormat="1" applyFont="1" applyFill="1" applyBorder="1" applyAlignment="1">
      <alignment vertical="center"/>
    </xf>
    <xf numFmtId="49" fontId="13" fillId="0" borderId="16" xfId="0" applyNumberFormat="1" applyFont="1" applyFill="1" applyBorder="1" applyAlignment="1">
      <alignment vertical="center"/>
    </xf>
    <xf numFmtId="49" fontId="13" fillId="0" borderId="17" xfId="0" applyNumberFormat="1" applyFont="1" applyFill="1" applyBorder="1" applyAlignment="1">
      <alignment vertical="center"/>
    </xf>
    <xf numFmtId="0" fontId="13" fillId="0" borderId="18" xfId="0" applyFont="1" applyBorder="1" applyAlignment="1">
      <alignment horizontal="left" vertical="top" wrapText="1"/>
    </xf>
    <xf numFmtId="0" fontId="13" fillId="0" borderId="2" xfId="0" applyFont="1" applyBorder="1" applyAlignment="1">
      <alignment wrapText="1"/>
    </xf>
    <xf numFmtId="14" fontId="13" fillId="0" borderId="2" xfId="0" applyNumberFormat="1" applyFont="1" applyFill="1" applyBorder="1" applyAlignment="1">
      <alignment horizontal="center" vertical="center" wrapText="1"/>
    </xf>
    <xf numFmtId="0" fontId="12" fillId="0" borderId="2" xfId="0" applyFont="1" applyFill="1" applyBorder="1" applyAlignment="1">
      <alignment horizontal="left" vertical="center" wrapText="1"/>
    </xf>
    <xf numFmtId="0" fontId="13"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8" fillId="0" borderId="2" xfId="0" applyNumberFormat="1" applyFont="1" applyFill="1" applyBorder="1" applyAlignment="1">
      <alignment horizontal="center" vertical="top"/>
    </xf>
    <xf numFmtId="14" fontId="47" fillId="0" borderId="2" xfId="0" applyNumberFormat="1" applyFont="1" applyFill="1" applyBorder="1" applyAlignment="1">
      <alignment horizontal="center" vertical="top" wrapText="1"/>
    </xf>
    <xf numFmtId="14" fontId="33" fillId="0" borderId="2" xfId="0" applyNumberFormat="1" applyFont="1" applyFill="1" applyBorder="1" applyAlignment="1">
      <alignment horizontal="center" vertical="top" wrapText="1"/>
    </xf>
    <xf numFmtId="0" fontId="4" fillId="0" borderId="2" xfId="0" applyNumberFormat="1" applyFont="1" applyFill="1" applyBorder="1" applyAlignment="1">
      <alignment horizontal="center" vertical="top" wrapText="1"/>
    </xf>
    <xf numFmtId="14" fontId="13" fillId="0" borderId="2" xfId="0" applyNumberFormat="1" applyFont="1" applyFill="1" applyBorder="1" applyAlignment="1">
      <alignment horizontal="center" vertical="center"/>
    </xf>
    <xf numFmtId="0" fontId="7" fillId="10" borderId="2" xfId="0" applyNumberFormat="1" applyFont="1" applyFill="1" applyBorder="1" applyAlignment="1">
      <alignment horizontal="left" vertical="center" wrapText="1"/>
    </xf>
    <xf numFmtId="14" fontId="12" fillId="0" borderId="2" xfId="0" applyNumberFormat="1" applyFont="1" applyFill="1" applyBorder="1" applyAlignment="1">
      <alignment horizontal="center" vertical="center" wrapText="1"/>
    </xf>
    <xf numFmtId="14" fontId="13" fillId="0" borderId="18" xfId="0" applyNumberFormat="1" applyFont="1" applyFill="1" applyBorder="1" applyAlignment="1">
      <alignment vertical="center" textRotation="90" wrapText="1"/>
    </xf>
    <xf numFmtId="14" fontId="13" fillId="0" borderId="16" xfId="0" applyNumberFormat="1" applyFont="1" applyFill="1" applyBorder="1" applyAlignment="1">
      <alignment vertical="center" textRotation="90" wrapText="1"/>
    </xf>
    <xf numFmtId="14" fontId="13" fillId="0" borderId="17" xfId="0" applyNumberFormat="1" applyFont="1" applyFill="1" applyBorder="1" applyAlignment="1">
      <alignment vertical="center" textRotation="90" wrapText="1"/>
    </xf>
    <xf numFmtId="0" fontId="17" fillId="0" borderId="2" xfId="0" applyFont="1" applyFill="1" applyBorder="1" applyAlignment="1">
      <alignment horizontal="center" vertical="top"/>
    </xf>
    <xf numFmtId="49" fontId="13" fillId="0" borderId="18" xfId="0" applyNumberFormat="1" applyFont="1" applyFill="1" applyBorder="1" applyAlignment="1">
      <alignment vertical="center" textRotation="90" wrapText="1"/>
    </xf>
    <xf numFmtId="49" fontId="13" fillId="0" borderId="16" xfId="0" applyNumberFormat="1" applyFont="1" applyFill="1" applyBorder="1" applyAlignment="1">
      <alignment vertical="center" textRotation="90" wrapText="1"/>
    </xf>
    <xf numFmtId="49" fontId="13" fillId="0" borderId="17" xfId="0" applyNumberFormat="1" applyFont="1" applyFill="1" applyBorder="1" applyAlignment="1">
      <alignment vertical="center" textRotation="90" wrapText="1"/>
    </xf>
    <xf numFmtId="14" fontId="17" fillId="0" borderId="2" xfId="0" applyNumberFormat="1" applyFont="1" applyFill="1" applyBorder="1" applyAlignment="1">
      <alignment horizontal="left" vertical="top" wrapText="1"/>
    </xf>
    <xf numFmtId="14" fontId="6" fillId="0" borderId="2" xfId="0" applyNumberFormat="1" applyFont="1" applyFill="1" applyBorder="1" applyAlignment="1">
      <alignment horizontal="center" vertical="center" wrapText="1"/>
    </xf>
    <xf numFmtId="14" fontId="6" fillId="0" borderId="2" xfId="0" applyNumberFormat="1" applyFont="1" applyFill="1" applyBorder="1" applyAlignment="1">
      <alignment horizontal="left" vertical="center" wrapText="1"/>
    </xf>
    <xf numFmtId="0" fontId="0" fillId="0" borderId="2" xfId="0" applyBorder="1" applyAlignment="1">
      <alignment horizontal="left"/>
    </xf>
    <xf numFmtId="16" fontId="18" fillId="0" borderId="2" xfId="0" applyNumberFormat="1" applyFont="1" applyFill="1" applyBorder="1" applyAlignment="1">
      <alignment horizontal="left" vertical="top"/>
    </xf>
    <xf numFmtId="14" fontId="19" fillId="0" borderId="2" xfId="0" applyNumberFormat="1" applyFont="1" applyFill="1" applyBorder="1" applyAlignment="1">
      <alignment horizontal="left" vertical="top" wrapText="1"/>
    </xf>
    <xf numFmtId="16" fontId="18" fillId="0" borderId="2" xfId="0" applyNumberFormat="1" applyFont="1" applyFill="1" applyBorder="1" applyAlignment="1">
      <alignment horizontal="center" vertical="top"/>
    </xf>
    <xf numFmtId="49" fontId="15" fillId="0" borderId="2" xfId="0" applyNumberFormat="1" applyFont="1" applyFill="1" applyBorder="1" applyAlignment="1">
      <alignment horizontal="left" vertical="top" wrapText="1"/>
    </xf>
    <xf numFmtId="14" fontId="18" fillId="0" borderId="2" xfId="0" applyNumberFormat="1" applyFont="1" applyFill="1" applyBorder="1" applyAlignment="1">
      <alignment horizontal="center" vertical="top"/>
    </xf>
    <xf numFmtId="14" fontId="31" fillId="0" borderId="2" xfId="0" applyNumberFormat="1" applyFont="1" applyFill="1" applyBorder="1" applyAlignment="1">
      <alignment horizontal="left" vertical="top" wrapText="1"/>
    </xf>
    <xf numFmtId="0" fontId="4"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left" vertical="center" wrapText="1"/>
    </xf>
    <xf numFmtId="167" fontId="13" fillId="0" borderId="2" xfId="4" applyNumberFormat="1" applyFont="1" applyFill="1" applyBorder="1" applyAlignment="1">
      <alignment horizontal="right" vertical="center"/>
    </xf>
    <xf numFmtId="0" fontId="4" fillId="10" borderId="9" xfId="0" applyNumberFormat="1" applyFont="1" applyFill="1" applyBorder="1" applyAlignment="1">
      <alignment horizontal="left" vertical="center" wrapText="1"/>
    </xf>
    <xf numFmtId="0" fontId="4" fillId="10" borderId="10" xfId="0" applyNumberFormat="1" applyFont="1" applyFill="1" applyBorder="1" applyAlignment="1">
      <alignment horizontal="left" vertical="center" wrapText="1"/>
    </xf>
    <xf numFmtId="0" fontId="4" fillId="10" borderId="12" xfId="0" applyNumberFormat="1" applyFont="1" applyFill="1" applyBorder="1" applyAlignment="1">
      <alignment horizontal="left" vertical="center" wrapText="1"/>
    </xf>
    <xf numFmtId="167" fontId="13" fillId="0" borderId="2" xfId="0" applyNumberFormat="1" applyFont="1" applyFill="1" applyBorder="1" applyAlignment="1">
      <alignment horizontal="right" vertical="center" wrapText="1"/>
    </xf>
    <xf numFmtId="0" fontId="16"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left" vertical="center"/>
    </xf>
    <xf numFmtId="0" fontId="13" fillId="0" borderId="2" xfId="0" applyNumberFormat="1" applyFont="1" applyFill="1" applyBorder="1" applyAlignment="1">
      <alignment horizontal="left" vertical="center" wrapText="1"/>
    </xf>
    <xf numFmtId="14" fontId="17" fillId="0" borderId="2" xfId="0" applyNumberFormat="1" applyFont="1" applyFill="1" applyBorder="1" applyAlignment="1">
      <alignment horizontal="center" vertical="center"/>
    </xf>
    <xf numFmtId="14" fontId="17" fillId="0" borderId="2"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171" fontId="13" fillId="0" borderId="2" xfId="4" applyNumberFormat="1" applyFont="1" applyFill="1" applyBorder="1" applyAlignment="1">
      <alignment horizontal="right" vertical="center"/>
    </xf>
    <xf numFmtId="0" fontId="13" fillId="0" borderId="2" xfId="0" applyFont="1" applyFill="1" applyBorder="1" applyAlignment="1">
      <alignment horizontal="center" vertical="center" wrapText="1"/>
    </xf>
    <xf numFmtId="170" fontId="18"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left" vertical="center" wrapText="1"/>
    </xf>
    <xf numFmtId="0" fontId="13" fillId="0" borderId="2" xfId="0" applyFont="1" applyFill="1" applyBorder="1" applyAlignment="1">
      <alignment horizontal="left" vertical="center" wrapText="1"/>
    </xf>
    <xf numFmtId="14" fontId="18" fillId="0" borderId="2" xfId="0" applyNumberFormat="1" applyFont="1" applyFill="1" applyBorder="1" applyAlignment="1">
      <alignment horizontal="center" vertical="center" wrapText="1"/>
    </xf>
    <xf numFmtId="167" fontId="13" fillId="0" borderId="18" xfId="3" applyNumberFormat="1" applyFont="1" applyFill="1" applyBorder="1" applyAlignment="1">
      <alignment horizontal="right" vertical="top"/>
    </xf>
    <xf numFmtId="167" fontId="13" fillId="0" borderId="16" xfId="3" applyNumberFormat="1" applyFont="1" applyFill="1" applyBorder="1" applyAlignment="1">
      <alignment horizontal="right" vertical="top"/>
    </xf>
    <xf numFmtId="167" fontId="13" fillId="0" borderId="17" xfId="3" applyNumberFormat="1" applyFont="1" applyFill="1" applyBorder="1" applyAlignment="1">
      <alignment horizontal="right" vertical="top"/>
    </xf>
    <xf numFmtId="167" fontId="13" fillId="0" borderId="26" xfId="3" applyNumberFormat="1" applyFont="1" applyFill="1" applyBorder="1" applyAlignment="1">
      <alignment horizontal="right" vertical="top"/>
    </xf>
    <xf numFmtId="167" fontId="13" fillId="0" borderId="31" xfId="3" applyNumberFormat="1" applyFont="1" applyFill="1" applyBorder="1" applyAlignment="1">
      <alignment horizontal="right" vertical="top"/>
    </xf>
    <xf numFmtId="167" fontId="13" fillId="0" borderId="29" xfId="3" applyNumberFormat="1" applyFont="1" applyFill="1" applyBorder="1" applyAlignment="1">
      <alignment horizontal="right" vertical="top"/>
    </xf>
    <xf numFmtId="14" fontId="17" fillId="0" borderId="18" xfId="0" applyNumberFormat="1" applyFont="1" applyFill="1" applyBorder="1" applyAlignment="1">
      <alignment horizontal="center" vertical="top" wrapText="1"/>
    </xf>
    <xf numFmtId="14" fontId="17" fillId="0" borderId="17" xfId="0" applyNumberFormat="1" applyFont="1" applyFill="1" applyBorder="1" applyAlignment="1">
      <alignment horizontal="center" vertical="top" wrapText="1"/>
    </xf>
    <xf numFmtId="0" fontId="15" fillId="0" borderId="18" xfId="0" applyFont="1" applyFill="1" applyBorder="1" applyAlignment="1">
      <alignment horizontal="left" vertical="top" wrapText="1"/>
    </xf>
    <xf numFmtId="0" fontId="15" fillId="0" borderId="17" xfId="0" applyFont="1" applyFill="1" applyBorder="1" applyAlignment="1">
      <alignment horizontal="left" vertical="top" wrapText="1"/>
    </xf>
    <xf numFmtId="49" fontId="15" fillId="0" borderId="18" xfId="0" applyNumberFormat="1" applyFont="1" applyFill="1" applyBorder="1" applyAlignment="1">
      <alignment horizontal="left" vertical="top" wrapText="1"/>
    </xf>
    <xf numFmtId="49" fontId="15" fillId="0" borderId="17" xfId="0" applyNumberFormat="1" applyFont="1" applyFill="1" applyBorder="1" applyAlignment="1">
      <alignment horizontal="left" vertical="top" wrapText="1"/>
    </xf>
    <xf numFmtId="49" fontId="6" fillId="0" borderId="9"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wrapText="1"/>
    </xf>
    <xf numFmtId="49" fontId="6" fillId="0" borderId="12" xfId="0" applyNumberFormat="1" applyFont="1" applyFill="1" applyBorder="1" applyAlignment="1">
      <alignment horizontal="center" vertical="top" wrapText="1"/>
    </xf>
    <xf numFmtId="167" fontId="6" fillId="0" borderId="32" xfId="3" applyNumberFormat="1" applyFont="1" applyFill="1" applyBorder="1" applyAlignment="1">
      <alignment horizontal="center" vertical="top" wrapText="1"/>
    </xf>
    <xf numFmtId="167" fontId="6" fillId="0" borderId="33" xfId="3" applyNumberFormat="1" applyFont="1" applyFill="1" applyBorder="1" applyAlignment="1">
      <alignment horizontal="center" vertical="top" wrapText="1"/>
    </xf>
    <xf numFmtId="167" fontId="6" fillId="0" borderId="34" xfId="3" applyNumberFormat="1" applyFont="1" applyFill="1" applyBorder="1" applyAlignment="1">
      <alignment horizontal="center" vertical="top" wrapText="1"/>
    </xf>
    <xf numFmtId="167" fontId="6" fillId="0" borderId="30" xfId="3" applyNumberFormat="1" applyFont="1" applyFill="1" applyBorder="1" applyAlignment="1">
      <alignment horizontal="center" vertical="top" wrapText="1"/>
    </xf>
    <xf numFmtId="167" fontId="6" fillId="0" borderId="8" xfId="3" applyNumberFormat="1" applyFont="1" applyFill="1" applyBorder="1" applyAlignment="1">
      <alignment horizontal="center" vertical="top" wrapText="1"/>
    </xf>
    <xf numFmtId="167" fontId="6" fillId="0" borderId="35" xfId="3" applyNumberFormat="1" applyFont="1" applyFill="1" applyBorder="1" applyAlignment="1">
      <alignment horizontal="center" vertical="top" wrapText="1"/>
    </xf>
    <xf numFmtId="167" fontId="6" fillId="0" borderId="2" xfId="3" applyNumberFormat="1" applyFont="1" applyFill="1" applyBorder="1" applyAlignment="1">
      <alignment horizontal="center" vertical="top" wrapText="1"/>
    </xf>
    <xf numFmtId="167" fontId="7" fillId="0" borderId="2" xfId="3" applyNumberFormat="1" applyFont="1" applyFill="1" applyBorder="1" applyAlignment="1">
      <alignment horizontal="center" vertical="center" wrapText="1"/>
    </xf>
    <xf numFmtId="167" fontId="6" fillId="0" borderId="0" xfId="3" applyNumberFormat="1" applyFont="1" applyAlignment="1">
      <alignment horizontal="right" vertical="top" wrapText="1"/>
    </xf>
    <xf numFmtId="167" fontId="6" fillId="0" borderId="0" xfId="3" applyNumberFormat="1" applyFont="1" applyAlignment="1">
      <alignment horizontal="right" vertical="top"/>
    </xf>
    <xf numFmtId="0" fontId="7" fillId="0" borderId="0" xfId="0" applyNumberFormat="1" applyFont="1" applyAlignment="1">
      <alignment vertical="top" wrapText="1"/>
    </xf>
    <xf numFmtId="0" fontId="7" fillId="0" borderId="0" xfId="0" applyNumberFormat="1" applyFont="1" applyAlignment="1">
      <alignment horizontal="center" vertical="top" wrapText="1"/>
    </xf>
    <xf numFmtId="165" fontId="6" fillId="0" borderId="13" xfId="0" applyNumberFormat="1" applyFont="1" applyFill="1" applyBorder="1" applyAlignment="1">
      <alignment horizontal="center" vertical="center" wrapText="1"/>
    </xf>
    <xf numFmtId="165" fontId="6" fillId="0" borderId="2" xfId="0" applyNumberFormat="1" applyFont="1" applyFill="1" applyBorder="1" applyAlignment="1">
      <alignment horizontal="center" vertical="center" wrapText="1"/>
    </xf>
    <xf numFmtId="167" fontId="7" fillId="0" borderId="5" xfId="3" applyNumberFormat="1" applyFont="1" applyFill="1" applyBorder="1" applyAlignment="1">
      <alignment horizontal="center" vertical="center" wrapText="1"/>
    </xf>
    <xf numFmtId="49" fontId="6" fillId="0" borderId="15"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6" fillId="0" borderId="13" xfId="0" applyNumberFormat="1" applyFont="1" applyFill="1" applyBorder="1" applyAlignment="1">
      <alignment vertical="center" wrapText="1"/>
    </xf>
    <xf numFmtId="0" fontId="6" fillId="0" borderId="2" xfId="0" applyNumberFormat="1" applyFont="1" applyFill="1" applyBorder="1" applyAlignment="1">
      <alignment vertical="center" wrapText="1"/>
    </xf>
    <xf numFmtId="166" fontId="6" fillId="0" borderId="13" xfId="0" applyNumberFormat="1" applyFont="1" applyFill="1" applyBorder="1" applyAlignment="1">
      <alignment horizontal="center" vertical="top" wrapText="1"/>
    </xf>
    <xf numFmtId="166" fontId="6" fillId="0" borderId="13" xfId="0" applyNumberFormat="1" applyFont="1" applyFill="1" applyBorder="1" applyAlignment="1">
      <alignment horizontal="center" vertical="top"/>
    </xf>
    <xf numFmtId="0" fontId="4" fillId="0" borderId="19" xfId="0" applyNumberFormat="1" applyFont="1" applyFill="1" applyBorder="1" applyAlignment="1">
      <alignment horizontal="left" vertical="top" wrapText="1"/>
    </xf>
    <xf numFmtId="0" fontId="4" fillId="0" borderId="10" xfId="0" applyNumberFormat="1" applyFont="1" applyFill="1" applyBorder="1" applyAlignment="1">
      <alignment horizontal="left" vertical="top" wrapText="1"/>
    </xf>
    <xf numFmtId="0" fontId="4" fillId="0" borderId="12" xfId="0" applyNumberFormat="1" applyFont="1" applyFill="1" applyBorder="1" applyAlignment="1">
      <alignment horizontal="left" vertical="top" wrapText="1"/>
    </xf>
    <xf numFmtId="0" fontId="16" fillId="0" borderId="19" xfId="0" applyNumberFormat="1" applyFont="1" applyFill="1" applyBorder="1" applyAlignment="1">
      <alignment horizontal="left" vertical="top" wrapText="1"/>
    </xf>
    <xf numFmtId="0" fontId="16" fillId="0" borderId="10" xfId="0" applyNumberFormat="1" applyFont="1" applyFill="1" applyBorder="1" applyAlignment="1">
      <alignment horizontal="left" vertical="top" wrapText="1"/>
    </xf>
    <xf numFmtId="0" fontId="16" fillId="0" borderId="12" xfId="0" applyNumberFormat="1" applyFont="1" applyFill="1" applyBorder="1" applyAlignment="1">
      <alignment horizontal="left" vertical="top" wrapText="1"/>
    </xf>
    <xf numFmtId="14" fontId="21" fillId="0" borderId="18" xfId="0" applyNumberFormat="1" applyFont="1" applyFill="1" applyBorder="1" applyAlignment="1">
      <alignment horizontal="center" vertical="top" wrapText="1"/>
    </xf>
    <xf numFmtId="14" fontId="21" fillId="0" borderId="17" xfId="0" applyNumberFormat="1" applyFont="1" applyFill="1" applyBorder="1" applyAlignment="1">
      <alignment horizontal="center" vertical="top" wrapText="1"/>
    </xf>
    <xf numFmtId="0" fontId="4" fillId="0" borderId="9" xfId="0" applyNumberFormat="1" applyFont="1" applyFill="1" applyBorder="1" applyAlignment="1">
      <alignment horizontal="left" vertical="center" wrapText="1"/>
    </xf>
    <xf numFmtId="0" fontId="4" fillId="0" borderId="10" xfId="0" applyNumberFormat="1" applyFont="1" applyFill="1" applyBorder="1" applyAlignment="1">
      <alignment horizontal="left" vertical="center" wrapText="1"/>
    </xf>
    <xf numFmtId="0" fontId="4" fillId="0" borderId="12" xfId="0" applyNumberFormat="1" applyFont="1" applyFill="1" applyBorder="1" applyAlignment="1">
      <alignment horizontal="left" vertical="center" wrapText="1"/>
    </xf>
    <xf numFmtId="0" fontId="16" fillId="0" borderId="9" xfId="0" applyNumberFormat="1" applyFont="1" applyFill="1" applyBorder="1" applyAlignment="1">
      <alignment horizontal="left" vertical="center" wrapText="1"/>
    </xf>
    <xf numFmtId="0" fontId="16" fillId="0" borderId="10" xfId="0" applyNumberFormat="1" applyFont="1" applyFill="1" applyBorder="1" applyAlignment="1">
      <alignment horizontal="left" vertical="center" wrapText="1"/>
    </xf>
    <xf numFmtId="0" fontId="16" fillId="0" borderId="12" xfId="0" applyNumberFormat="1" applyFont="1" applyFill="1" applyBorder="1" applyAlignment="1">
      <alignment horizontal="left" vertical="center" wrapText="1"/>
    </xf>
    <xf numFmtId="0" fontId="13" fillId="0" borderId="16" xfId="0" applyNumberFormat="1" applyFont="1" applyFill="1" applyBorder="1" applyAlignment="1">
      <alignment horizontal="center" vertical="top" wrapText="1"/>
    </xf>
    <xf numFmtId="14" fontId="15" fillId="0" borderId="18" xfId="0" applyNumberFormat="1" applyFont="1" applyFill="1" applyBorder="1" applyAlignment="1">
      <alignment horizontal="center" vertical="top" wrapText="1"/>
    </xf>
    <xf numFmtId="14" fontId="15" fillId="0" borderId="16" xfId="0" applyNumberFormat="1" applyFont="1" applyFill="1" applyBorder="1" applyAlignment="1">
      <alignment horizontal="center" vertical="top" wrapText="1"/>
    </xf>
    <xf numFmtId="14" fontId="15" fillId="0" borderId="17" xfId="0" applyNumberFormat="1" applyFont="1" applyFill="1" applyBorder="1" applyAlignment="1">
      <alignment horizontal="center" vertical="top" wrapText="1"/>
    </xf>
    <xf numFmtId="49" fontId="15" fillId="0" borderId="16" xfId="0" applyNumberFormat="1" applyFont="1" applyFill="1" applyBorder="1" applyAlignment="1">
      <alignment horizontal="left" vertical="top" wrapText="1"/>
    </xf>
    <xf numFmtId="0" fontId="19" fillId="0" borderId="18" xfId="0" applyFont="1" applyBorder="1" applyAlignment="1">
      <alignment horizontal="left" vertical="top" wrapText="1"/>
    </xf>
    <xf numFmtId="0" fontId="19" fillId="0" borderId="17" xfId="0" applyFont="1" applyBorder="1" applyAlignment="1">
      <alignment horizontal="left" vertical="top" wrapText="1"/>
    </xf>
    <xf numFmtId="0" fontId="13" fillId="0" borderId="18" xfId="0" applyNumberFormat="1" applyFont="1" applyFill="1" applyBorder="1" applyAlignment="1">
      <alignment horizontal="left" vertical="top" wrapText="1"/>
    </xf>
    <xf numFmtId="0" fontId="13" fillId="0" borderId="16" xfId="0" applyNumberFormat="1" applyFont="1" applyFill="1" applyBorder="1" applyAlignment="1">
      <alignment horizontal="left" vertical="top" wrapText="1"/>
    </xf>
    <xf numFmtId="0" fontId="13" fillId="0" borderId="17" xfId="0" applyNumberFormat="1" applyFont="1" applyFill="1" applyBorder="1" applyAlignment="1">
      <alignment horizontal="left" vertical="top" wrapText="1"/>
    </xf>
    <xf numFmtId="0" fontId="4" fillId="0" borderId="18" xfId="0" applyNumberFormat="1" applyFont="1" applyFill="1" applyBorder="1" applyAlignment="1">
      <alignment horizontal="center" vertical="top" wrapText="1"/>
    </xf>
    <xf numFmtId="0" fontId="4" fillId="0" borderId="16" xfId="0" applyNumberFormat="1" applyFont="1" applyFill="1" applyBorder="1" applyAlignment="1">
      <alignment horizontal="center" vertical="top" wrapText="1"/>
    </xf>
    <xf numFmtId="0" fontId="4" fillId="0" borderId="17" xfId="0" applyNumberFormat="1" applyFont="1" applyFill="1" applyBorder="1" applyAlignment="1">
      <alignment horizontal="center" vertical="top" wrapText="1"/>
    </xf>
    <xf numFmtId="0" fontId="4" fillId="0" borderId="17" xfId="0" applyNumberFormat="1" applyFont="1" applyFill="1" applyBorder="1" applyAlignment="1">
      <alignment horizontal="left" vertical="top" wrapText="1"/>
    </xf>
    <xf numFmtId="0" fontId="15" fillId="0" borderId="16" xfId="0" applyFont="1" applyFill="1" applyBorder="1" applyAlignment="1">
      <alignment horizontal="left" vertical="top" wrapText="1"/>
    </xf>
    <xf numFmtId="49" fontId="13" fillId="0" borderId="20" xfId="0" applyNumberFormat="1" applyFont="1" applyFill="1" applyBorder="1" applyAlignment="1">
      <alignment horizontal="left" vertical="top"/>
    </xf>
    <xf numFmtId="49" fontId="13" fillId="0" borderId="21" xfId="0" applyNumberFormat="1" applyFont="1" applyFill="1" applyBorder="1" applyAlignment="1">
      <alignment horizontal="left" vertical="top"/>
    </xf>
    <xf numFmtId="49" fontId="13" fillId="0" borderId="22" xfId="0" applyNumberFormat="1" applyFont="1" applyFill="1" applyBorder="1" applyAlignment="1">
      <alignment horizontal="left" vertical="top"/>
    </xf>
    <xf numFmtId="49" fontId="13" fillId="0" borderId="27" xfId="0" applyNumberFormat="1" applyFont="1" applyFill="1" applyBorder="1" applyAlignment="1">
      <alignment horizontal="left" vertical="top"/>
    </xf>
    <xf numFmtId="49" fontId="13" fillId="0" borderId="28" xfId="0" applyNumberFormat="1" applyFont="1" applyFill="1" applyBorder="1" applyAlignment="1">
      <alignment horizontal="left" vertical="top"/>
    </xf>
    <xf numFmtId="49" fontId="13" fillId="0" borderId="30" xfId="0" applyNumberFormat="1" applyFont="1" applyFill="1" applyBorder="1" applyAlignment="1">
      <alignment horizontal="left" vertical="top"/>
    </xf>
    <xf numFmtId="0" fontId="17" fillId="0" borderId="18" xfId="0" applyFont="1" applyFill="1" applyBorder="1" applyAlignment="1">
      <alignment horizontal="center" vertical="top"/>
    </xf>
    <xf numFmtId="0" fontId="17" fillId="0" borderId="16" xfId="0" applyFont="1" applyFill="1" applyBorder="1" applyAlignment="1">
      <alignment horizontal="center" vertical="top"/>
    </xf>
    <xf numFmtId="0" fontId="17" fillId="0" borderId="17" xfId="0" applyFont="1" applyFill="1" applyBorder="1" applyAlignment="1">
      <alignment horizontal="center" vertical="top"/>
    </xf>
    <xf numFmtId="0" fontId="17" fillId="0" borderId="18" xfId="0" applyFont="1" applyFill="1" applyBorder="1" applyAlignment="1">
      <alignment horizontal="center" vertical="top" wrapText="1"/>
    </xf>
    <xf numFmtId="0" fontId="17" fillId="0" borderId="16" xfId="0" applyFont="1" applyFill="1" applyBorder="1" applyAlignment="1">
      <alignment horizontal="center" vertical="top" wrapText="1"/>
    </xf>
    <xf numFmtId="0" fontId="17" fillId="0" borderId="17" xfId="0" applyFont="1" applyFill="1" applyBorder="1" applyAlignment="1">
      <alignment horizontal="center" vertical="top" wrapText="1"/>
    </xf>
  </cellXfs>
  <cellStyles count="7">
    <cellStyle name="Normal_TMP_2" xfId="1"/>
    <cellStyle name="Обычный" xfId="0" builtinId="0"/>
    <cellStyle name="Обычный 2" xfId="6"/>
    <cellStyle name="Обычный 6" xfId="5"/>
    <cellStyle name="Стиль 1" xfId="2"/>
    <cellStyle name="Финансовый" xfId="3" builtinId="3"/>
    <cellStyle name="Финансовый 2" xfId="4"/>
  </cellStyles>
  <dxfs count="0"/>
  <tableStyles count="0" defaultTableStyle="TableStyleMedium9" defaultPivotStyle="PivotStyleLight16"/>
  <colors>
    <mruColors>
      <color rgb="FFBDC3E5"/>
      <color rgb="FFAFB6DF"/>
      <color rgb="FFABB2DD"/>
      <color rgb="FFB3D9FF"/>
      <color rgb="FFCDD1EB"/>
      <color rgb="FFBBC0E3"/>
      <color rgb="FF73ADBF"/>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lstData1">
    <pageSetUpPr fitToPage="1"/>
  </sheetPr>
  <dimension ref="A1:BVI1026"/>
  <sheetViews>
    <sheetView view="pageBreakPreview" zoomScale="59" zoomScaleSheetLayoutView="59" workbookViewId="0">
      <pane xSplit="1" ySplit="14" topLeftCell="B736" activePane="bottomRight" state="frozen"/>
      <selection pane="topRight" activeCell="B1" sqref="B1"/>
      <selection pane="bottomLeft" activeCell="A14" sqref="A14"/>
      <selection pane="bottomRight" activeCell="P1" sqref="P1:W2"/>
    </sheetView>
  </sheetViews>
  <sheetFormatPr defaultRowHeight="18.75"/>
  <cols>
    <col min="1" max="1" width="9.140625" style="459" customWidth="1"/>
    <col min="2" max="2" width="60.28515625" style="283" customWidth="1"/>
    <col min="3" max="3" width="22.5703125" style="287" customWidth="1"/>
    <col min="4" max="4" width="13.28515625" style="680" customWidth="1"/>
    <col min="5" max="6" width="4.5703125" style="283" customWidth="1"/>
    <col min="7" max="7" width="14.85546875" style="174" customWidth="1"/>
    <col min="8" max="8" width="8.42578125" style="283" bestFit="1" customWidth="1"/>
    <col min="9" max="9" width="38.28515625" style="289" customWidth="1"/>
    <col min="10" max="10" width="16.140625" style="290" customWidth="1"/>
    <col min="11" max="11" width="13.42578125" style="288" customWidth="1"/>
    <col min="12" max="12" width="16.140625" style="291" customWidth="1"/>
    <col min="13" max="13" width="15.140625" style="291" customWidth="1"/>
    <col min="14" max="14" width="17.140625" style="291" customWidth="1"/>
    <col min="15" max="16" width="16.5703125" style="291" bestFit="1" customWidth="1"/>
    <col min="17" max="17" width="12.85546875" style="291" customWidth="1"/>
    <col min="18" max="19" width="16.5703125" style="291" customWidth="1"/>
    <col min="20" max="20" width="12.7109375" style="291" customWidth="1"/>
    <col min="21" max="21" width="16.85546875" style="291" customWidth="1"/>
    <col min="22" max="22" width="16.5703125" style="291" customWidth="1"/>
    <col min="23" max="23" width="17.28515625" style="291" customWidth="1"/>
    <col min="24" max="16384" width="9.140625" style="292"/>
  </cols>
  <sheetData>
    <row r="1" spans="1:23">
      <c r="P1" s="944" t="s">
        <v>1231</v>
      </c>
      <c r="Q1" s="945"/>
      <c r="R1" s="945"/>
      <c r="S1" s="945"/>
      <c r="T1" s="945"/>
      <c r="U1" s="945"/>
      <c r="V1" s="945"/>
      <c r="W1" s="945"/>
    </row>
    <row r="2" spans="1:23">
      <c r="P2" s="945"/>
      <c r="Q2" s="945"/>
      <c r="R2" s="945"/>
      <c r="S2" s="945"/>
      <c r="T2" s="945"/>
      <c r="U2" s="945"/>
      <c r="V2" s="945"/>
      <c r="W2" s="945"/>
    </row>
    <row r="3" spans="1:23" ht="130.5" customHeight="1" thickBot="1">
      <c r="B3" s="951" t="s">
        <v>1230</v>
      </c>
      <c r="C3" s="952"/>
      <c r="D3" s="953"/>
      <c r="E3" s="952"/>
      <c r="F3" s="952"/>
      <c r="G3" s="952"/>
      <c r="H3" s="952"/>
      <c r="I3" s="952"/>
      <c r="J3" s="952"/>
      <c r="K3" s="952"/>
      <c r="L3" s="952"/>
      <c r="M3" s="952"/>
      <c r="N3" s="952"/>
      <c r="O3" s="952"/>
      <c r="P3" s="952"/>
      <c r="Q3" s="952"/>
      <c r="R3" s="952"/>
      <c r="S3" s="952"/>
      <c r="T3" s="952"/>
      <c r="U3" s="952"/>
      <c r="V3" s="952"/>
    </row>
    <row r="4" spans="1:23" s="162" customFormat="1" hidden="1">
      <c r="A4" s="168"/>
      <c r="B4" s="757"/>
      <c r="C4" s="180"/>
      <c r="D4" s="681"/>
      <c r="E4" s="159"/>
      <c r="F4" s="159"/>
      <c r="G4" s="160"/>
      <c r="H4" s="159"/>
      <c r="I4" s="160"/>
      <c r="J4" s="158"/>
      <c r="K4" s="161" t="s">
        <v>960</v>
      </c>
      <c r="L4" s="194">
        <v>2417035.2999999998</v>
      </c>
      <c r="M4" s="194">
        <v>2981060.3</v>
      </c>
      <c r="N4" s="194">
        <v>1445586.7</v>
      </c>
      <c r="O4" s="194">
        <f>SUM(P4:Q4)</f>
        <v>2399211.5</v>
      </c>
      <c r="P4" s="194">
        <v>2399211.5</v>
      </c>
      <c r="Q4" s="194">
        <v>0</v>
      </c>
      <c r="R4" s="194">
        <f>SUM(S4:T4)</f>
        <v>2423642.1</v>
      </c>
      <c r="S4" s="194">
        <v>2423642.1</v>
      </c>
      <c r="T4" s="194">
        <v>0</v>
      </c>
      <c r="U4" s="315">
        <f>SUM(V4:W4)</f>
        <v>2437123.7000000002</v>
      </c>
      <c r="V4" s="194">
        <v>2437123.7000000002</v>
      </c>
      <c r="W4" s="194">
        <v>0</v>
      </c>
    </row>
    <row r="5" spans="1:23" s="167" customFormat="1" ht="19.5" hidden="1" thickBot="1">
      <c r="A5" s="169"/>
      <c r="B5" s="758"/>
      <c r="C5" s="181"/>
      <c r="D5" s="682"/>
      <c r="E5" s="164"/>
      <c r="F5" s="164"/>
      <c r="G5" s="165"/>
      <c r="H5" s="164"/>
      <c r="I5" s="165"/>
      <c r="J5" s="163"/>
      <c r="K5" s="166"/>
      <c r="L5" s="157">
        <f>L12-L4</f>
        <v>4.826000053435564E-2</v>
      </c>
      <c r="M5" s="157">
        <f t="shared" ref="M5:W5" si="0">M12-M4</f>
        <v>2.2000027820467949E-4</v>
      </c>
      <c r="N5" s="157">
        <f t="shared" si="0"/>
        <v>7.3600001633167267E-3</v>
      </c>
      <c r="O5" s="157">
        <f t="shared" si="0"/>
        <v>0</v>
      </c>
      <c r="P5" s="157">
        <f t="shared" si="0"/>
        <v>0</v>
      </c>
      <c r="Q5" s="157">
        <f t="shared" si="0"/>
        <v>0</v>
      </c>
      <c r="R5" s="157">
        <f t="shared" si="0"/>
        <v>0</v>
      </c>
      <c r="S5" s="157">
        <f t="shared" si="0"/>
        <v>0</v>
      </c>
      <c r="T5" s="157">
        <f t="shared" si="0"/>
        <v>0</v>
      </c>
      <c r="U5" s="157">
        <f t="shared" si="0"/>
        <v>0</v>
      </c>
      <c r="V5" s="157">
        <f t="shared" si="0"/>
        <v>0</v>
      </c>
      <c r="W5" s="157">
        <f t="shared" si="0"/>
        <v>0</v>
      </c>
    </row>
    <row r="6" spans="1:23" ht="18.75" customHeight="1">
      <c r="A6" s="970" t="s">
        <v>0</v>
      </c>
      <c r="B6" s="961" t="s">
        <v>27</v>
      </c>
      <c r="C6" s="963" t="s">
        <v>63</v>
      </c>
      <c r="D6" s="965" t="s">
        <v>1223</v>
      </c>
      <c r="E6" s="975" t="s">
        <v>24</v>
      </c>
      <c r="F6" s="976"/>
      <c r="G6" s="976"/>
      <c r="H6" s="976"/>
      <c r="I6" s="962" t="s">
        <v>30</v>
      </c>
      <c r="J6" s="962" t="s">
        <v>1</v>
      </c>
      <c r="K6" s="962" t="s">
        <v>28</v>
      </c>
      <c r="L6" s="954" t="s">
        <v>2</v>
      </c>
      <c r="M6" s="954"/>
      <c r="N6" s="954"/>
      <c r="O6" s="954"/>
      <c r="P6" s="954"/>
      <c r="Q6" s="954"/>
      <c r="R6" s="954"/>
      <c r="S6" s="954"/>
      <c r="T6" s="954"/>
      <c r="U6" s="954"/>
      <c r="V6" s="954"/>
      <c r="W6" s="955"/>
    </row>
    <row r="7" spans="1:23">
      <c r="A7" s="971"/>
      <c r="B7" s="795"/>
      <c r="C7" s="964"/>
      <c r="D7" s="966"/>
      <c r="E7" s="946" t="s">
        <v>3</v>
      </c>
      <c r="F7" s="946" t="s">
        <v>4</v>
      </c>
      <c r="G7" s="972" t="s">
        <v>5</v>
      </c>
      <c r="H7" s="946" t="s">
        <v>6</v>
      </c>
      <c r="I7" s="946"/>
      <c r="J7" s="946"/>
      <c r="K7" s="946"/>
      <c r="L7" s="956"/>
      <c r="M7" s="956"/>
      <c r="N7" s="956"/>
      <c r="O7" s="956"/>
      <c r="P7" s="956"/>
      <c r="Q7" s="956"/>
      <c r="R7" s="956"/>
      <c r="S7" s="956"/>
      <c r="T7" s="956"/>
      <c r="U7" s="956"/>
      <c r="V7" s="956"/>
      <c r="W7" s="957"/>
    </row>
    <row r="8" spans="1:23">
      <c r="A8" s="971"/>
      <c r="B8" s="795"/>
      <c r="C8" s="964"/>
      <c r="D8" s="966"/>
      <c r="E8" s="946"/>
      <c r="F8" s="946"/>
      <c r="G8" s="973"/>
      <c r="H8" s="946"/>
      <c r="I8" s="946"/>
      <c r="J8" s="946"/>
      <c r="K8" s="946"/>
      <c r="L8" s="933" t="s">
        <v>1224</v>
      </c>
      <c r="M8" s="947" t="s">
        <v>1225</v>
      </c>
      <c r="N8" s="947" t="s">
        <v>1226</v>
      </c>
      <c r="O8" s="958" t="s">
        <v>1227</v>
      </c>
      <c r="P8" s="959"/>
      <c r="Q8" s="967"/>
      <c r="R8" s="958" t="s">
        <v>1228</v>
      </c>
      <c r="S8" s="959"/>
      <c r="T8" s="967"/>
      <c r="U8" s="958" t="s">
        <v>1229</v>
      </c>
      <c r="V8" s="959"/>
      <c r="W8" s="960"/>
    </row>
    <row r="9" spans="1:23" s="293" customFormat="1" ht="108.75" customHeight="1">
      <c r="A9" s="971"/>
      <c r="B9" s="795"/>
      <c r="C9" s="964"/>
      <c r="D9" s="966"/>
      <c r="E9" s="946"/>
      <c r="F9" s="946"/>
      <c r="G9" s="974"/>
      <c r="H9" s="946"/>
      <c r="I9" s="946"/>
      <c r="J9" s="946"/>
      <c r="K9" s="946"/>
      <c r="L9" s="934"/>
      <c r="M9" s="947"/>
      <c r="N9" s="947"/>
      <c r="O9" s="325" t="s">
        <v>29</v>
      </c>
      <c r="P9" s="325" t="s">
        <v>7</v>
      </c>
      <c r="Q9" s="325" t="s">
        <v>8</v>
      </c>
      <c r="R9" s="325" t="s">
        <v>29</v>
      </c>
      <c r="S9" s="325" t="s">
        <v>7</v>
      </c>
      <c r="T9" s="325" t="s">
        <v>8</v>
      </c>
      <c r="U9" s="325" t="s">
        <v>29</v>
      </c>
      <c r="V9" s="325" t="s">
        <v>7</v>
      </c>
      <c r="W9" s="326" t="s">
        <v>8</v>
      </c>
    </row>
    <row r="10" spans="1:23" s="294" customFormat="1">
      <c r="A10" s="624" t="s">
        <v>25</v>
      </c>
      <c r="B10" s="606">
        <v>2</v>
      </c>
      <c r="C10" s="314" t="s">
        <v>61</v>
      </c>
      <c r="D10" s="216" t="s">
        <v>62</v>
      </c>
      <c r="E10" s="129" t="s">
        <v>52</v>
      </c>
      <c r="F10" s="129" t="s">
        <v>53</v>
      </c>
      <c r="G10" s="129" t="s">
        <v>54</v>
      </c>
      <c r="H10" s="129" t="s">
        <v>26</v>
      </c>
      <c r="I10" s="129" t="s">
        <v>55</v>
      </c>
      <c r="J10" s="129" t="s">
        <v>85</v>
      </c>
      <c r="K10" s="129" t="s">
        <v>86</v>
      </c>
      <c r="L10" s="320" t="s">
        <v>87</v>
      </c>
      <c r="M10" s="320" t="s">
        <v>88</v>
      </c>
      <c r="N10" s="320" t="s">
        <v>89</v>
      </c>
      <c r="O10" s="948" t="s">
        <v>90</v>
      </c>
      <c r="P10" s="949"/>
      <c r="Q10" s="950"/>
      <c r="R10" s="948" t="s">
        <v>91</v>
      </c>
      <c r="S10" s="949"/>
      <c r="T10" s="950"/>
      <c r="U10" s="948" t="s">
        <v>92</v>
      </c>
      <c r="V10" s="949"/>
      <c r="W10" s="968"/>
    </row>
    <row r="11" spans="1:23" s="15" customFormat="1" ht="15.75">
      <c r="A11" s="26"/>
      <c r="B11" s="759"/>
      <c r="C11" s="21"/>
      <c r="D11" s="23"/>
      <c r="E11" s="17"/>
      <c r="F11" s="17"/>
      <c r="G11" s="23"/>
      <c r="H11" s="17"/>
      <c r="I11" s="23"/>
      <c r="J11" s="17"/>
      <c r="K11" s="17"/>
      <c r="L11" s="170">
        <v>3114685.1</v>
      </c>
      <c r="M11" s="170">
        <v>3171224.6</v>
      </c>
      <c r="N11" s="170">
        <v>1986602.1</v>
      </c>
      <c r="O11" s="170">
        <v>2837348.7</v>
      </c>
      <c r="P11" s="170">
        <v>2837348.7</v>
      </c>
      <c r="Q11" s="170"/>
      <c r="R11" s="170">
        <v>2620749.7999999998</v>
      </c>
      <c r="S11" s="170">
        <v>2620749.7999999998</v>
      </c>
      <c r="T11" s="170"/>
      <c r="U11" s="170">
        <v>2648231.7000000002</v>
      </c>
      <c r="V11" s="170">
        <v>2648231.7000000002</v>
      </c>
      <c r="W11" s="171"/>
    </row>
    <row r="12" spans="1:23" s="146" customFormat="1" ht="36" customHeight="1">
      <c r="A12" s="112"/>
      <c r="B12" s="284" t="s">
        <v>652</v>
      </c>
      <c r="C12" s="182"/>
      <c r="D12" s="145"/>
      <c r="E12" s="113"/>
      <c r="F12" s="113"/>
      <c r="G12" s="145"/>
      <c r="H12" s="113"/>
      <c r="I12" s="145"/>
      <c r="J12" s="113"/>
      <c r="K12" s="113"/>
      <c r="L12" s="173">
        <f t="shared" ref="L12:W12" si="1">L15+L47+L85+L123+L157+L191+L225+L268+L306+L337+L368+L394+L421+L429+L526+L622+L655+L836+L701+L847</f>
        <v>2417035.3482600003</v>
      </c>
      <c r="M12" s="173">
        <f t="shared" si="1"/>
        <v>2981060.3002200001</v>
      </c>
      <c r="N12" s="173">
        <f t="shared" si="1"/>
        <v>1445586.7073600001</v>
      </c>
      <c r="O12" s="173">
        <f t="shared" si="1"/>
        <v>2399211.5</v>
      </c>
      <c r="P12" s="173">
        <f t="shared" si="1"/>
        <v>2399211.5</v>
      </c>
      <c r="Q12" s="173">
        <f t="shared" si="1"/>
        <v>0</v>
      </c>
      <c r="R12" s="173">
        <f t="shared" si="1"/>
        <v>2423642.0999999996</v>
      </c>
      <c r="S12" s="173">
        <f t="shared" si="1"/>
        <v>2423642.0999999996</v>
      </c>
      <c r="T12" s="173">
        <f t="shared" si="1"/>
        <v>0</v>
      </c>
      <c r="U12" s="173">
        <f t="shared" si="1"/>
        <v>2437123.7000000002</v>
      </c>
      <c r="V12" s="173">
        <f t="shared" si="1"/>
        <v>2437123.7000000002</v>
      </c>
      <c r="W12" s="173">
        <f t="shared" si="1"/>
        <v>0</v>
      </c>
    </row>
    <row r="13" spans="1:23" s="15" customFormat="1" ht="15.75">
      <c r="A13" s="27"/>
      <c r="B13" s="760"/>
      <c r="C13" s="21"/>
      <c r="D13" s="23"/>
      <c r="E13" s="17"/>
      <c r="F13" s="17"/>
      <c r="G13" s="23"/>
      <c r="H13" s="17"/>
      <c r="I13" s="23"/>
      <c r="J13" s="17"/>
      <c r="K13" s="17"/>
      <c r="L13" s="172">
        <f>L12+'Таблица 2'!L11</f>
        <v>3657847.7482599998</v>
      </c>
      <c r="M13" s="172">
        <f>M12+'Таблица 2'!M11</f>
        <v>4317077.3002200006</v>
      </c>
      <c r="N13" s="172">
        <f>N12+'Таблица 2'!N11</f>
        <v>2160159.6073600003</v>
      </c>
      <c r="O13" s="172">
        <f>O12+'Таблица 2'!O11</f>
        <v>3812179.3</v>
      </c>
      <c r="P13" s="172">
        <f>P12+'Таблица 2'!P11</f>
        <v>3812179.3</v>
      </c>
      <c r="Q13" s="172">
        <f>Q12+'Таблица 2'!Q11</f>
        <v>0</v>
      </c>
      <c r="R13" s="172">
        <f>R12+'Таблица 2'!R11</f>
        <v>3835503.4999999995</v>
      </c>
      <c r="S13" s="172">
        <f>S12+'Таблица 2'!S11</f>
        <v>3835503.4999999995</v>
      </c>
      <c r="T13" s="172">
        <f>T12+'Таблица 2'!T11</f>
        <v>0</v>
      </c>
      <c r="U13" s="172">
        <f>U12+'Таблица 2'!U11</f>
        <v>3847888.2</v>
      </c>
      <c r="V13" s="172">
        <f>V12+'Таблица 2'!V11</f>
        <v>3847888.2</v>
      </c>
      <c r="W13" s="172">
        <f>W12+'Таблица 2'!W11</f>
        <v>0</v>
      </c>
    </row>
    <row r="14" spans="1:23" s="146" customFormat="1">
      <c r="A14" s="761"/>
      <c r="B14" s="285"/>
      <c r="C14" s="295"/>
      <c r="D14" s="297"/>
      <c r="E14" s="296"/>
      <c r="F14" s="296"/>
      <c r="G14" s="297"/>
      <c r="H14" s="296"/>
      <c r="I14" s="297"/>
      <c r="J14" s="296"/>
      <c r="K14" s="296"/>
      <c r="L14" s="298"/>
      <c r="M14" s="298"/>
      <c r="N14" s="298"/>
      <c r="O14" s="299"/>
      <c r="P14" s="300"/>
      <c r="Q14" s="301"/>
      <c r="R14" s="299"/>
      <c r="S14" s="300"/>
      <c r="T14" s="301"/>
      <c r="U14" s="299"/>
      <c r="V14" s="300"/>
      <c r="W14" s="302"/>
    </row>
    <row r="15" spans="1:23" s="33" customFormat="1" ht="56.25">
      <c r="A15" s="113" t="s">
        <v>240</v>
      </c>
      <c r="B15" s="75" t="s">
        <v>241</v>
      </c>
      <c r="C15" s="113"/>
      <c r="D15" s="145"/>
      <c r="E15" s="113"/>
      <c r="F15" s="113"/>
      <c r="G15" s="113"/>
      <c r="H15" s="113"/>
      <c r="I15" s="113"/>
      <c r="J15" s="113"/>
      <c r="K15" s="113" t="s">
        <v>64</v>
      </c>
      <c r="L15" s="114">
        <f>SUM(L16,L33,L41,L43,L45)+0.1</f>
        <v>35282.099999999991</v>
      </c>
      <c r="M15" s="114">
        <f>SUM(M16,M33,M41,M43,M45)-0.1</f>
        <v>69058.899999999994</v>
      </c>
      <c r="N15" s="114">
        <f t="shared" ref="N15:W15" si="2">SUM(N16,N33,N41,N43,N45)</f>
        <v>33818.6</v>
      </c>
      <c r="O15" s="114">
        <f t="shared" si="2"/>
        <v>60722.400000000001</v>
      </c>
      <c r="P15" s="114">
        <f t="shared" si="2"/>
        <v>60722.400000000001</v>
      </c>
      <c r="Q15" s="114">
        <f t="shared" si="2"/>
        <v>0</v>
      </c>
      <c r="R15" s="114">
        <f t="shared" si="2"/>
        <v>58938.100000000006</v>
      </c>
      <c r="S15" s="114">
        <f t="shared" si="2"/>
        <v>58938.100000000006</v>
      </c>
      <c r="T15" s="114">
        <f t="shared" si="2"/>
        <v>0</v>
      </c>
      <c r="U15" s="114">
        <f t="shared" si="2"/>
        <v>61714.299999999988</v>
      </c>
      <c r="V15" s="114">
        <f t="shared" si="2"/>
        <v>61714.299999999988</v>
      </c>
      <c r="W15" s="114">
        <f t="shared" si="2"/>
        <v>0</v>
      </c>
    </row>
    <row r="16" spans="1:23" s="33" customFormat="1">
      <c r="A16" s="463" t="s">
        <v>9</v>
      </c>
      <c r="B16" s="781" t="s">
        <v>69</v>
      </c>
      <c r="C16" s="781"/>
      <c r="D16" s="781"/>
      <c r="E16" s="781"/>
      <c r="F16" s="781"/>
      <c r="G16" s="781"/>
      <c r="H16" s="781"/>
      <c r="I16" s="781"/>
      <c r="J16" s="781"/>
      <c r="K16" s="781"/>
      <c r="L16" s="116">
        <f>SUM(L17,L21,L29,)</f>
        <v>29395.799999999996</v>
      </c>
      <c r="M16" s="116">
        <f t="shared" ref="M16:W16" si="3">SUM(M17,M21,M29,)</f>
        <v>42271.899999999994</v>
      </c>
      <c r="N16" s="116">
        <f t="shared" si="3"/>
        <v>28222.899999999998</v>
      </c>
      <c r="O16" s="116">
        <f t="shared" si="3"/>
        <v>37825.599999999999</v>
      </c>
      <c r="P16" s="116">
        <f t="shared" si="3"/>
        <v>37825.599999999999</v>
      </c>
      <c r="Q16" s="116">
        <f t="shared" si="3"/>
        <v>0</v>
      </c>
      <c r="R16" s="116">
        <f t="shared" si="3"/>
        <v>36715.9</v>
      </c>
      <c r="S16" s="116">
        <f t="shared" si="3"/>
        <v>36715.9</v>
      </c>
      <c r="T16" s="116">
        <f t="shared" si="3"/>
        <v>0</v>
      </c>
      <c r="U16" s="116">
        <f t="shared" si="3"/>
        <v>38442.799999999996</v>
      </c>
      <c r="V16" s="116">
        <f t="shared" si="3"/>
        <v>38442.799999999996</v>
      </c>
      <c r="W16" s="116">
        <f t="shared" si="3"/>
        <v>0</v>
      </c>
    </row>
    <row r="17" spans="1:23" s="31" customFormat="1">
      <c r="A17" s="378" t="s">
        <v>57</v>
      </c>
      <c r="B17" s="517"/>
      <c r="C17" s="585"/>
      <c r="D17" s="683"/>
      <c r="E17" s="517"/>
      <c r="F17" s="517"/>
      <c r="G17" s="517"/>
      <c r="H17" s="517"/>
      <c r="I17" s="596"/>
      <c r="J17" s="585"/>
      <c r="K17" s="581"/>
      <c r="L17" s="66">
        <f>SUM(L18:L20)</f>
        <v>22190.1</v>
      </c>
      <c r="M17" s="66">
        <f t="shared" ref="M17:W17" si="4">SUM(M18:M20)</f>
        <v>22524.3</v>
      </c>
      <c r="N17" s="66">
        <f t="shared" si="4"/>
        <v>12890.599999999999</v>
      </c>
      <c r="O17" s="66">
        <f>SUM(O18:O20)</f>
        <v>28149.4</v>
      </c>
      <c r="P17" s="66">
        <f t="shared" si="4"/>
        <v>28149.4</v>
      </c>
      <c r="Q17" s="66">
        <f t="shared" si="4"/>
        <v>0</v>
      </c>
      <c r="R17" s="66">
        <f t="shared" si="4"/>
        <v>27320.500000000004</v>
      </c>
      <c r="S17" s="66">
        <f t="shared" si="4"/>
        <v>27320.500000000004</v>
      </c>
      <c r="T17" s="66">
        <f t="shared" si="4"/>
        <v>0</v>
      </c>
      <c r="U17" s="66">
        <f t="shared" si="4"/>
        <v>28610.399999999998</v>
      </c>
      <c r="V17" s="66">
        <f t="shared" si="4"/>
        <v>28610.399999999998</v>
      </c>
      <c r="W17" s="66">
        <f t="shared" si="4"/>
        <v>0</v>
      </c>
    </row>
    <row r="18" spans="1:23" s="31" customFormat="1" ht="37.5">
      <c r="A18" s="546" t="s">
        <v>10</v>
      </c>
      <c r="B18" s="517" t="s">
        <v>70</v>
      </c>
      <c r="C18" s="524"/>
      <c r="D18" s="683" t="s">
        <v>1677</v>
      </c>
      <c r="E18" s="566" t="s">
        <v>97</v>
      </c>
      <c r="F18" s="566" t="s">
        <v>964</v>
      </c>
      <c r="G18" s="566" t="s">
        <v>1232</v>
      </c>
      <c r="H18" s="545">
        <v>100</v>
      </c>
      <c r="I18" s="876" t="s">
        <v>476</v>
      </c>
      <c r="J18" s="969" t="s">
        <v>475</v>
      </c>
      <c r="K18" s="524"/>
      <c r="L18" s="542">
        <v>21192.1</v>
      </c>
      <c r="M18" s="542">
        <v>21731.5</v>
      </c>
      <c r="N18" s="542">
        <v>12638.8</v>
      </c>
      <c r="O18" s="542">
        <v>27424.5</v>
      </c>
      <c r="P18" s="542">
        <v>27424.5</v>
      </c>
      <c r="Q18" s="542"/>
      <c r="R18" s="542">
        <f>SUM(S18:T18)</f>
        <v>26616.9</v>
      </c>
      <c r="S18" s="542">
        <v>26616.9</v>
      </c>
      <c r="T18" s="542"/>
      <c r="U18" s="542">
        <f>SUM(V18:W18)</f>
        <v>27873.599999999999</v>
      </c>
      <c r="V18" s="542">
        <v>27873.599999999999</v>
      </c>
      <c r="W18" s="542"/>
    </row>
    <row r="19" spans="1:23" s="31" customFormat="1" ht="37.5">
      <c r="A19" s="546" t="s">
        <v>11</v>
      </c>
      <c r="B19" s="517" t="s">
        <v>71</v>
      </c>
      <c r="C19" s="596"/>
      <c r="D19" s="216" t="s">
        <v>1233</v>
      </c>
      <c r="E19" s="566" t="s">
        <v>1234</v>
      </c>
      <c r="F19" s="566" t="s">
        <v>1235</v>
      </c>
      <c r="G19" s="566" t="s">
        <v>1236</v>
      </c>
      <c r="H19" s="545">
        <v>200</v>
      </c>
      <c r="I19" s="917"/>
      <c r="J19" s="969"/>
      <c r="K19" s="540"/>
      <c r="L19" s="542">
        <v>998</v>
      </c>
      <c r="M19" s="542">
        <v>771.1</v>
      </c>
      <c r="N19" s="542">
        <v>251.8</v>
      </c>
      <c r="O19" s="542">
        <f>SUM(P19:Q19)</f>
        <v>706.7</v>
      </c>
      <c r="P19" s="542">
        <v>706.7</v>
      </c>
      <c r="Q19" s="542"/>
      <c r="R19" s="542">
        <f>SUM(S19:T19)</f>
        <v>685.9</v>
      </c>
      <c r="S19" s="542">
        <v>685.9</v>
      </c>
      <c r="T19" s="542"/>
      <c r="U19" s="542">
        <f>SUM(V19:W19)</f>
        <v>718.3</v>
      </c>
      <c r="V19" s="542">
        <v>718.3</v>
      </c>
      <c r="W19" s="542"/>
    </row>
    <row r="20" spans="1:23" s="31" customFormat="1" ht="31.5">
      <c r="A20" s="546" t="s">
        <v>20</v>
      </c>
      <c r="B20" s="517" t="s">
        <v>31</v>
      </c>
      <c r="C20" s="596"/>
      <c r="D20" s="216" t="s">
        <v>1233</v>
      </c>
      <c r="E20" s="566" t="s">
        <v>1234</v>
      </c>
      <c r="F20" s="566" t="s">
        <v>1235</v>
      </c>
      <c r="G20" s="566" t="s">
        <v>1236</v>
      </c>
      <c r="H20" s="545">
        <v>800</v>
      </c>
      <c r="I20" s="917"/>
      <c r="J20" s="969"/>
      <c r="K20" s="540"/>
      <c r="L20" s="542"/>
      <c r="M20" s="542">
        <v>21.7</v>
      </c>
      <c r="N20" s="542"/>
      <c r="O20" s="542">
        <f>SUM(P20:Q20)</f>
        <v>18.2</v>
      </c>
      <c r="P20" s="542">
        <v>18.2</v>
      </c>
      <c r="Q20" s="542"/>
      <c r="R20" s="542">
        <f>SUM(S20:T20)</f>
        <v>17.7</v>
      </c>
      <c r="S20" s="542">
        <v>17.7</v>
      </c>
      <c r="T20" s="542"/>
      <c r="U20" s="542">
        <f>SUM(V20:W20)</f>
        <v>18.5</v>
      </c>
      <c r="V20" s="542">
        <v>18.5</v>
      </c>
      <c r="W20" s="542"/>
    </row>
    <row r="21" spans="1:23" s="31" customFormat="1">
      <c r="A21" s="789" t="s">
        <v>93</v>
      </c>
      <c r="B21" s="789"/>
      <c r="C21" s="789"/>
      <c r="D21" s="789"/>
      <c r="E21" s="789"/>
      <c r="F21" s="789"/>
      <c r="G21" s="789"/>
      <c r="H21" s="789"/>
      <c r="I21" s="789"/>
      <c r="J21" s="789"/>
      <c r="K21" s="789"/>
      <c r="L21" s="66">
        <f t="shared" ref="L21:W21" si="5">SUM(L22,L24,L27)</f>
        <v>3450.1</v>
      </c>
      <c r="M21" s="66">
        <f t="shared" si="5"/>
        <v>6405.5999999999995</v>
      </c>
      <c r="N21" s="66">
        <f t="shared" si="5"/>
        <v>3980.8</v>
      </c>
      <c r="O21" s="66">
        <f t="shared" si="5"/>
        <v>6884.1</v>
      </c>
      <c r="P21" s="66">
        <f t="shared" si="5"/>
        <v>6884.1</v>
      </c>
      <c r="Q21" s="66">
        <f t="shared" si="5"/>
        <v>0</v>
      </c>
      <c r="R21" s="66">
        <f t="shared" si="5"/>
        <v>6681.2999999999993</v>
      </c>
      <c r="S21" s="66">
        <f t="shared" si="5"/>
        <v>6681.2999999999993</v>
      </c>
      <c r="T21" s="66">
        <f t="shared" si="5"/>
        <v>0</v>
      </c>
      <c r="U21" s="66">
        <f t="shared" si="5"/>
        <v>6997</v>
      </c>
      <c r="V21" s="66">
        <f t="shared" si="5"/>
        <v>6997</v>
      </c>
      <c r="W21" s="66">
        <f t="shared" si="5"/>
        <v>0</v>
      </c>
    </row>
    <row r="22" spans="1:23" s="31" customFormat="1">
      <c r="A22" s="546" t="s">
        <v>12</v>
      </c>
      <c r="B22" s="517" t="s">
        <v>58</v>
      </c>
      <c r="C22" s="524"/>
      <c r="D22" s="683"/>
      <c r="E22" s="517"/>
      <c r="F22" s="517"/>
      <c r="G22" s="517"/>
      <c r="H22" s="545">
        <v>100</v>
      </c>
      <c r="I22" s="550"/>
      <c r="J22" s="524"/>
      <c r="K22" s="524"/>
      <c r="L22" s="542">
        <f t="shared" ref="L22:W22" si="6">SUM(L23:L23)</f>
        <v>2719.6</v>
      </c>
      <c r="M22" s="542">
        <f t="shared" si="6"/>
        <v>5303.9</v>
      </c>
      <c r="N22" s="542">
        <f t="shared" si="6"/>
        <v>3182.6</v>
      </c>
      <c r="O22" s="542">
        <f t="shared" si="6"/>
        <v>6462.8</v>
      </c>
      <c r="P22" s="542">
        <f t="shared" si="6"/>
        <v>6462.8</v>
      </c>
      <c r="Q22" s="542">
        <f t="shared" si="6"/>
        <v>0</v>
      </c>
      <c r="R22" s="542">
        <f t="shared" si="6"/>
        <v>6272.4</v>
      </c>
      <c r="S22" s="542">
        <f t="shared" si="6"/>
        <v>6272.4</v>
      </c>
      <c r="T22" s="542">
        <f t="shared" si="6"/>
        <v>0</v>
      </c>
      <c r="U22" s="542">
        <f t="shared" si="6"/>
        <v>6568.6</v>
      </c>
      <c r="V22" s="542">
        <f t="shared" si="6"/>
        <v>6568.6</v>
      </c>
      <c r="W22" s="542">
        <f t="shared" si="6"/>
        <v>0</v>
      </c>
    </row>
    <row r="23" spans="1:23" s="31" customFormat="1" ht="31.5">
      <c r="A23" s="546" t="s">
        <v>48</v>
      </c>
      <c r="B23" s="517" t="s">
        <v>1237</v>
      </c>
      <c r="C23" s="524"/>
      <c r="D23" s="216" t="s">
        <v>1238</v>
      </c>
      <c r="E23" s="566" t="s">
        <v>1234</v>
      </c>
      <c r="F23" s="566" t="s">
        <v>1239</v>
      </c>
      <c r="G23" s="566" t="s">
        <v>1240</v>
      </c>
      <c r="H23" s="545">
        <v>100</v>
      </c>
      <c r="I23" s="550"/>
      <c r="J23" s="524"/>
      <c r="K23" s="524"/>
      <c r="L23" s="542">
        <v>2719.6</v>
      </c>
      <c r="M23" s="542">
        <v>5303.9</v>
      </c>
      <c r="N23" s="542">
        <v>3182.6</v>
      </c>
      <c r="O23" s="542">
        <f>SUM(P23:Q23)</f>
        <v>6462.8</v>
      </c>
      <c r="P23" s="542">
        <v>6462.8</v>
      </c>
      <c r="Q23" s="542"/>
      <c r="R23" s="542">
        <f>SUM(S23:T23)</f>
        <v>6272.4</v>
      </c>
      <c r="S23" s="542">
        <v>6272.4</v>
      </c>
      <c r="T23" s="542"/>
      <c r="U23" s="542">
        <f>SUM(V23:W23)</f>
        <v>6568.6</v>
      </c>
      <c r="V23" s="542">
        <v>6568.6</v>
      </c>
      <c r="W23" s="542"/>
    </row>
    <row r="24" spans="1:23" s="31" customFormat="1" ht="37.5">
      <c r="A24" s="546" t="s">
        <v>13</v>
      </c>
      <c r="B24" s="517" t="s">
        <v>32</v>
      </c>
      <c r="C24" s="596"/>
      <c r="D24" s="216"/>
      <c r="E24" s="517"/>
      <c r="F24" s="517"/>
      <c r="G24" s="517"/>
      <c r="H24" s="545">
        <v>200</v>
      </c>
      <c r="I24" s="596"/>
      <c r="J24" s="596"/>
      <c r="K24" s="540"/>
      <c r="L24" s="542">
        <f>SUM(L25:L26)</f>
        <v>730.5</v>
      </c>
      <c r="M24" s="542">
        <f t="shared" ref="M24:N24" si="7">SUM(M25:M26)</f>
        <v>1100.8</v>
      </c>
      <c r="N24" s="542">
        <f t="shared" si="7"/>
        <v>798.2</v>
      </c>
      <c r="O24" s="542">
        <f>SUM(O25:O26)</f>
        <v>421.3</v>
      </c>
      <c r="P24" s="542">
        <f t="shared" ref="P24:W24" si="8">SUM(P25:P26)</f>
        <v>421.3</v>
      </c>
      <c r="Q24" s="542">
        <f t="shared" si="8"/>
        <v>0</v>
      </c>
      <c r="R24" s="542">
        <f t="shared" si="8"/>
        <v>408.9</v>
      </c>
      <c r="S24" s="542">
        <f t="shared" si="8"/>
        <v>408.9</v>
      </c>
      <c r="T24" s="542">
        <f t="shared" si="8"/>
        <v>0</v>
      </c>
      <c r="U24" s="542">
        <f t="shared" si="8"/>
        <v>428.4</v>
      </c>
      <c r="V24" s="542">
        <f t="shared" si="8"/>
        <v>428.4</v>
      </c>
      <c r="W24" s="542">
        <f t="shared" si="8"/>
        <v>0</v>
      </c>
    </row>
    <row r="25" spans="1:23" s="31" customFormat="1" ht="31.5">
      <c r="A25" s="546" t="s">
        <v>49</v>
      </c>
      <c r="B25" s="517" t="s">
        <v>1237</v>
      </c>
      <c r="C25" s="596"/>
      <c r="D25" s="216" t="s">
        <v>1238</v>
      </c>
      <c r="E25" s="566" t="s">
        <v>1234</v>
      </c>
      <c r="F25" s="566" t="s">
        <v>1239</v>
      </c>
      <c r="G25" s="566" t="s">
        <v>1240</v>
      </c>
      <c r="H25" s="545">
        <v>200</v>
      </c>
      <c r="I25" s="596"/>
      <c r="J25" s="596"/>
      <c r="K25" s="540"/>
      <c r="L25" s="542">
        <v>694.5</v>
      </c>
      <c r="M25" s="542">
        <v>1100.8</v>
      </c>
      <c r="N25" s="542">
        <v>798.2</v>
      </c>
      <c r="O25" s="542">
        <f>SUM(P25:Q25)</f>
        <v>421.3</v>
      </c>
      <c r="P25" s="542">
        <v>421.3</v>
      </c>
      <c r="Q25" s="542"/>
      <c r="R25" s="542">
        <f>SUM(S25:T25)</f>
        <v>408.9</v>
      </c>
      <c r="S25" s="542">
        <v>408.9</v>
      </c>
      <c r="T25" s="542"/>
      <c r="U25" s="542">
        <f>SUM(V25:W25)</f>
        <v>428.4</v>
      </c>
      <c r="V25" s="542">
        <v>428.4</v>
      </c>
      <c r="W25" s="542"/>
    </row>
    <row r="26" spans="1:23" s="31" customFormat="1" ht="31.5">
      <c r="A26" s="546" t="s">
        <v>72</v>
      </c>
      <c r="B26" s="517" t="s">
        <v>1237</v>
      </c>
      <c r="C26" s="596"/>
      <c r="D26" s="216" t="s">
        <v>1238</v>
      </c>
      <c r="E26" s="566" t="s">
        <v>1241</v>
      </c>
      <c r="F26" s="566" t="s">
        <v>1242</v>
      </c>
      <c r="G26" s="566" t="s">
        <v>1243</v>
      </c>
      <c r="H26" s="545">
        <v>200</v>
      </c>
      <c r="I26" s="596"/>
      <c r="J26" s="596"/>
      <c r="K26" s="540"/>
      <c r="L26" s="542">
        <v>36</v>
      </c>
      <c r="M26" s="542"/>
      <c r="N26" s="542"/>
      <c r="O26" s="542">
        <f>SUM(P26:Q26)</f>
        <v>0</v>
      </c>
      <c r="P26" s="542"/>
      <c r="Q26" s="542"/>
      <c r="R26" s="542">
        <f>SUM(S26:T26)</f>
        <v>0</v>
      </c>
      <c r="S26" s="542"/>
      <c r="T26" s="542"/>
      <c r="U26" s="542">
        <f>SUM(V26:W26)</f>
        <v>0</v>
      </c>
      <c r="V26" s="542"/>
      <c r="W26" s="542"/>
    </row>
    <row r="27" spans="1:23" s="31" customFormat="1">
      <c r="A27" s="546" t="s">
        <v>50</v>
      </c>
      <c r="B27" s="517" t="s">
        <v>31</v>
      </c>
      <c r="C27" s="596"/>
      <c r="D27" s="216"/>
      <c r="E27" s="517"/>
      <c r="F27" s="517"/>
      <c r="G27" s="517"/>
      <c r="H27" s="545">
        <v>800</v>
      </c>
      <c r="I27" s="596"/>
      <c r="J27" s="596"/>
      <c r="K27" s="540"/>
      <c r="L27" s="542">
        <f t="shared" ref="L27:W27" si="9">SUM(L28:L28)</f>
        <v>0</v>
      </c>
      <c r="M27" s="542">
        <f t="shared" si="9"/>
        <v>0.9</v>
      </c>
      <c r="N27" s="542">
        <f t="shared" si="9"/>
        <v>0</v>
      </c>
      <c r="O27" s="542">
        <f t="shared" si="9"/>
        <v>0</v>
      </c>
      <c r="P27" s="542">
        <f t="shared" si="9"/>
        <v>0</v>
      </c>
      <c r="Q27" s="542">
        <f t="shared" si="9"/>
        <v>0</v>
      </c>
      <c r="R27" s="542">
        <f t="shared" si="9"/>
        <v>0</v>
      </c>
      <c r="S27" s="542">
        <f t="shared" si="9"/>
        <v>0</v>
      </c>
      <c r="T27" s="542">
        <f t="shared" si="9"/>
        <v>0</v>
      </c>
      <c r="U27" s="542">
        <f t="shared" si="9"/>
        <v>0</v>
      </c>
      <c r="V27" s="542">
        <f t="shared" si="9"/>
        <v>0</v>
      </c>
      <c r="W27" s="542">
        <f t="shared" si="9"/>
        <v>0</v>
      </c>
    </row>
    <row r="28" spans="1:23" s="31" customFormat="1" ht="31.5">
      <c r="A28" s="546" t="s">
        <v>51</v>
      </c>
      <c r="B28" s="517" t="s">
        <v>1237</v>
      </c>
      <c r="C28" s="596"/>
      <c r="D28" s="216" t="s">
        <v>1238</v>
      </c>
      <c r="E28" s="566" t="s">
        <v>1234</v>
      </c>
      <c r="F28" s="566" t="s">
        <v>1239</v>
      </c>
      <c r="G28" s="566" t="s">
        <v>1240</v>
      </c>
      <c r="H28" s="545">
        <v>800</v>
      </c>
      <c r="I28" s="596"/>
      <c r="J28" s="596"/>
      <c r="K28" s="540"/>
      <c r="L28" s="542"/>
      <c r="M28" s="542">
        <v>0.9</v>
      </c>
      <c r="N28" s="542"/>
      <c r="O28" s="542">
        <f>SUM(P28:Q28)</f>
        <v>0</v>
      </c>
      <c r="P28" s="542"/>
      <c r="Q28" s="542"/>
      <c r="R28" s="542">
        <f>SUM(S28:T28)</f>
        <v>0</v>
      </c>
      <c r="S28" s="542"/>
      <c r="T28" s="542"/>
      <c r="U28" s="542">
        <f>SUM(V28:W28)</f>
        <v>0</v>
      </c>
      <c r="V28" s="542"/>
      <c r="W28" s="542"/>
    </row>
    <row r="29" spans="1:23" s="31" customFormat="1">
      <c r="A29" s="787" t="s">
        <v>75</v>
      </c>
      <c r="B29" s="787"/>
      <c r="C29" s="787"/>
      <c r="D29" s="787"/>
      <c r="E29" s="787"/>
      <c r="F29" s="787"/>
      <c r="G29" s="787"/>
      <c r="H29" s="787"/>
      <c r="I29" s="787"/>
      <c r="J29" s="787"/>
      <c r="K29" s="787"/>
      <c r="L29" s="65">
        <f>SUM(L30)</f>
        <v>3755.6</v>
      </c>
      <c r="M29" s="65">
        <f t="shared" ref="M29:W29" si="10">SUM(M30)</f>
        <v>13342</v>
      </c>
      <c r="N29" s="65">
        <f t="shared" si="10"/>
        <v>11351.5</v>
      </c>
      <c r="O29" s="65">
        <f>SUM(O30)</f>
        <v>2792.1</v>
      </c>
      <c r="P29" s="65">
        <f t="shared" si="10"/>
        <v>2792.1</v>
      </c>
      <c r="Q29" s="65">
        <f t="shared" si="10"/>
        <v>0</v>
      </c>
      <c r="R29" s="65">
        <f t="shared" si="10"/>
        <v>2714.1</v>
      </c>
      <c r="S29" s="65">
        <f t="shared" si="10"/>
        <v>2714.1</v>
      </c>
      <c r="T29" s="65">
        <f t="shared" si="10"/>
        <v>0</v>
      </c>
      <c r="U29" s="65">
        <f t="shared" si="10"/>
        <v>2835.4</v>
      </c>
      <c r="V29" s="65">
        <f t="shared" si="10"/>
        <v>2835.4</v>
      </c>
      <c r="W29" s="65">
        <f t="shared" si="10"/>
        <v>0</v>
      </c>
    </row>
    <row r="30" spans="1:23" s="31" customFormat="1" ht="37.5">
      <c r="A30" s="546" t="s">
        <v>21</v>
      </c>
      <c r="B30" s="517" t="s">
        <v>94</v>
      </c>
      <c r="C30" s="596"/>
      <c r="D30" s="191"/>
      <c r="E30" s="517"/>
      <c r="F30" s="517"/>
      <c r="G30" s="517"/>
      <c r="H30" s="545">
        <v>200</v>
      </c>
      <c r="I30" s="942" t="s">
        <v>477</v>
      </c>
      <c r="J30" s="908" t="s">
        <v>478</v>
      </c>
      <c r="K30" s="540"/>
      <c r="L30" s="542">
        <f>SUM(L31:L32)</f>
        <v>3755.6</v>
      </c>
      <c r="M30" s="542">
        <f t="shared" ref="M30:W30" si="11">SUM(M31:M32)</f>
        <v>13342</v>
      </c>
      <c r="N30" s="542">
        <f t="shared" si="11"/>
        <v>11351.5</v>
      </c>
      <c r="O30" s="542">
        <f>SUM(O31:O32)</f>
        <v>2792.1</v>
      </c>
      <c r="P30" s="542">
        <f>SUM(P31:P32)</f>
        <v>2792.1</v>
      </c>
      <c r="Q30" s="542">
        <f t="shared" si="11"/>
        <v>0</v>
      </c>
      <c r="R30" s="542">
        <f t="shared" si="11"/>
        <v>2714.1</v>
      </c>
      <c r="S30" s="542">
        <f t="shared" si="11"/>
        <v>2714.1</v>
      </c>
      <c r="T30" s="542">
        <f t="shared" si="11"/>
        <v>0</v>
      </c>
      <c r="U30" s="542">
        <f t="shared" si="11"/>
        <v>2835.4</v>
      </c>
      <c r="V30" s="542">
        <f t="shared" si="11"/>
        <v>2835.4</v>
      </c>
      <c r="W30" s="542">
        <f t="shared" si="11"/>
        <v>0</v>
      </c>
    </row>
    <row r="31" spans="1:23" s="31" customFormat="1" ht="56.25">
      <c r="A31" s="546" t="s">
        <v>42</v>
      </c>
      <c r="B31" s="517" t="s">
        <v>242</v>
      </c>
      <c r="C31" s="596"/>
      <c r="D31" s="683" t="s">
        <v>1244</v>
      </c>
      <c r="E31" s="566" t="s">
        <v>98</v>
      </c>
      <c r="F31" s="566" t="s">
        <v>85</v>
      </c>
      <c r="G31" s="566" t="s">
        <v>965</v>
      </c>
      <c r="H31" s="545">
        <v>200</v>
      </c>
      <c r="I31" s="942"/>
      <c r="J31" s="908"/>
      <c r="K31" s="540"/>
      <c r="L31" s="542">
        <v>3755.6</v>
      </c>
      <c r="M31" s="542">
        <v>4047.3</v>
      </c>
      <c r="N31" s="542">
        <v>2056.8000000000002</v>
      </c>
      <c r="O31" s="542">
        <f>SUM(P31:Q31)</f>
        <v>2792.1</v>
      </c>
      <c r="P31" s="542">
        <v>2792.1</v>
      </c>
      <c r="Q31" s="542"/>
      <c r="R31" s="542">
        <f>SUM(S31:T31)</f>
        <v>2714.1</v>
      </c>
      <c r="S31" s="542">
        <v>2714.1</v>
      </c>
      <c r="T31" s="542"/>
      <c r="U31" s="542">
        <f>SUM(V31:W31)</f>
        <v>2835.4</v>
      </c>
      <c r="V31" s="542">
        <v>2835.4</v>
      </c>
      <c r="W31" s="542"/>
    </row>
    <row r="32" spans="1:23" s="31" customFormat="1" ht="37.5">
      <c r="A32" s="546" t="s">
        <v>76</v>
      </c>
      <c r="B32" s="517" t="s">
        <v>966</v>
      </c>
      <c r="C32" s="596"/>
      <c r="D32" s="216" t="s">
        <v>1245</v>
      </c>
      <c r="E32" s="566" t="s">
        <v>97</v>
      </c>
      <c r="F32" s="566" t="s">
        <v>206</v>
      </c>
      <c r="G32" s="566" t="s">
        <v>967</v>
      </c>
      <c r="H32" s="545">
        <v>200</v>
      </c>
      <c r="I32" s="515"/>
      <c r="J32" s="943"/>
      <c r="K32" s="540"/>
      <c r="L32" s="542"/>
      <c r="M32" s="542">
        <v>9294.7000000000007</v>
      </c>
      <c r="N32" s="542">
        <v>9294.7000000000007</v>
      </c>
      <c r="O32" s="542">
        <f>SUM(P32:Q32)</f>
        <v>0</v>
      </c>
      <c r="P32" s="542"/>
      <c r="Q32" s="542"/>
      <c r="R32" s="542">
        <f>SUM(S32:T32)</f>
        <v>0</v>
      </c>
      <c r="S32" s="542"/>
      <c r="T32" s="542"/>
      <c r="U32" s="542">
        <f>SUM(V32:W32)</f>
        <v>0</v>
      </c>
      <c r="V32" s="542"/>
      <c r="W32" s="542"/>
    </row>
    <row r="33" spans="1:23" s="43" customFormat="1">
      <c r="A33" s="407" t="s">
        <v>15</v>
      </c>
      <c r="B33" s="131" t="s">
        <v>16</v>
      </c>
      <c r="C33" s="132"/>
      <c r="D33" s="684"/>
      <c r="E33" s="131"/>
      <c r="F33" s="131"/>
      <c r="G33" s="131"/>
      <c r="H33" s="131">
        <v>300</v>
      </c>
      <c r="I33" s="135"/>
      <c r="J33" s="132"/>
      <c r="K33" s="133"/>
      <c r="L33" s="136">
        <f>SUM(L34,L37)</f>
        <v>353.09999999999997</v>
      </c>
      <c r="M33" s="136">
        <f t="shared" ref="M33:W33" si="12">SUM(M34,M37)</f>
        <v>137</v>
      </c>
      <c r="N33" s="136">
        <f t="shared" si="12"/>
        <v>72.099999999999994</v>
      </c>
      <c r="O33" s="136">
        <f t="shared" si="12"/>
        <v>77.400000000000006</v>
      </c>
      <c r="P33" s="136">
        <f t="shared" si="12"/>
        <v>77.400000000000006</v>
      </c>
      <c r="Q33" s="136">
        <f t="shared" si="12"/>
        <v>0</v>
      </c>
      <c r="R33" s="136">
        <f t="shared" si="12"/>
        <v>75.099999999999994</v>
      </c>
      <c r="S33" s="136">
        <f t="shared" si="12"/>
        <v>75.099999999999994</v>
      </c>
      <c r="T33" s="136">
        <f t="shared" si="12"/>
        <v>0</v>
      </c>
      <c r="U33" s="136">
        <f t="shared" si="12"/>
        <v>78.7</v>
      </c>
      <c r="V33" s="136">
        <f t="shared" si="12"/>
        <v>78.7</v>
      </c>
      <c r="W33" s="136">
        <f t="shared" si="12"/>
        <v>0</v>
      </c>
    </row>
    <row r="34" spans="1:23" s="111" customFormat="1" ht="37.5">
      <c r="A34" s="462" t="s">
        <v>17</v>
      </c>
      <c r="B34" s="529" t="s">
        <v>41</v>
      </c>
      <c r="C34" s="229"/>
      <c r="D34" s="685"/>
      <c r="E34" s="529"/>
      <c r="F34" s="529"/>
      <c r="G34" s="529"/>
      <c r="H34" s="84">
        <v>310</v>
      </c>
      <c r="I34" s="231"/>
      <c r="J34" s="229"/>
      <c r="K34" s="230"/>
      <c r="L34" s="85">
        <f>SUM(L35:L36)</f>
        <v>0</v>
      </c>
      <c r="M34" s="85">
        <f t="shared" ref="M34:W34" si="13">SUM(M35:M36)</f>
        <v>0</v>
      </c>
      <c r="N34" s="85">
        <f t="shared" si="13"/>
        <v>0</v>
      </c>
      <c r="O34" s="85">
        <f t="shared" si="13"/>
        <v>0</v>
      </c>
      <c r="P34" s="85">
        <f t="shared" si="13"/>
        <v>0</v>
      </c>
      <c r="Q34" s="85">
        <f t="shared" si="13"/>
        <v>0</v>
      </c>
      <c r="R34" s="85">
        <f t="shared" si="13"/>
        <v>0</v>
      </c>
      <c r="S34" s="85">
        <f t="shared" si="13"/>
        <v>0</v>
      </c>
      <c r="T34" s="85">
        <f t="shared" si="13"/>
        <v>0</v>
      </c>
      <c r="U34" s="85">
        <f t="shared" si="13"/>
        <v>0</v>
      </c>
      <c r="V34" s="85">
        <f t="shared" si="13"/>
        <v>0</v>
      </c>
      <c r="W34" s="85">
        <f t="shared" si="13"/>
        <v>0</v>
      </c>
    </row>
    <row r="35" spans="1:23" s="34" customFormat="1">
      <c r="A35" s="588" t="s">
        <v>10</v>
      </c>
      <c r="B35" s="517"/>
      <c r="C35" s="585"/>
      <c r="D35" s="683"/>
      <c r="E35" s="517"/>
      <c r="F35" s="517"/>
      <c r="G35" s="517"/>
      <c r="H35" s="545"/>
      <c r="I35" s="596"/>
      <c r="J35" s="585"/>
      <c r="K35" s="581"/>
      <c r="L35" s="542"/>
      <c r="M35" s="542"/>
      <c r="N35" s="542"/>
      <c r="O35" s="542">
        <f>SUM(P35:Q35)</f>
        <v>0</v>
      </c>
      <c r="P35" s="542"/>
      <c r="Q35" s="542"/>
      <c r="R35" s="542">
        <f>SUM(S35:T35)</f>
        <v>0</v>
      </c>
      <c r="S35" s="542"/>
      <c r="T35" s="542"/>
      <c r="U35" s="542">
        <f>SUM(V35:W35)</f>
        <v>0</v>
      </c>
      <c r="V35" s="542"/>
      <c r="W35" s="542"/>
    </row>
    <row r="36" spans="1:23" s="34" customFormat="1">
      <c r="A36" s="588" t="s">
        <v>11</v>
      </c>
      <c r="B36" s="517"/>
      <c r="C36" s="585"/>
      <c r="D36" s="683"/>
      <c r="E36" s="517"/>
      <c r="F36" s="517"/>
      <c r="G36" s="517"/>
      <c r="H36" s="545"/>
      <c r="I36" s="596"/>
      <c r="J36" s="585"/>
      <c r="K36" s="581"/>
      <c r="L36" s="542"/>
      <c r="M36" s="542"/>
      <c r="N36" s="542"/>
      <c r="O36" s="542">
        <f>SUM(P36:Q36)</f>
        <v>0</v>
      </c>
      <c r="P36" s="542"/>
      <c r="Q36" s="542"/>
      <c r="R36" s="542">
        <f>SUM(S36:T36)</f>
        <v>0</v>
      </c>
      <c r="S36" s="542"/>
      <c r="T36" s="542"/>
      <c r="U36" s="542">
        <f>SUM(V36:W36)</f>
        <v>0</v>
      </c>
      <c r="V36" s="542"/>
      <c r="W36" s="542"/>
    </row>
    <row r="37" spans="1:23" s="111" customFormat="1" ht="56.25">
      <c r="A37" s="462" t="s">
        <v>18</v>
      </c>
      <c r="B37" s="529" t="s">
        <v>47</v>
      </c>
      <c r="C37" s="229"/>
      <c r="D37" s="685"/>
      <c r="E37" s="529"/>
      <c r="F37" s="529"/>
      <c r="G37" s="529"/>
      <c r="H37" s="84">
        <v>320</v>
      </c>
      <c r="I37" s="231"/>
      <c r="J37" s="229"/>
      <c r="K37" s="230"/>
      <c r="L37" s="85">
        <f>SUM(L38:L40)</f>
        <v>353.09999999999997</v>
      </c>
      <c r="M37" s="85">
        <f t="shared" ref="M37:W37" si="14">SUM(M38:M40)</f>
        <v>137</v>
      </c>
      <c r="N37" s="85">
        <f t="shared" si="14"/>
        <v>72.099999999999994</v>
      </c>
      <c r="O37" s="85">
        <f t="shared" si="14"/>
        <v>77.400000000000006</v>
      </c>
      <c r="P37" s="85">
        <f t="shared" si="14"/>
        <v>77.400000000000006</v>
      </c>
      <c r="Q37" s="85">
        <f t="shared" si="14"/>
        <v>0</v>
      </c>
      <c r="R37" s="85">
        <f t="shared" si="14"/>
        <v>75.099999999999994</v>
      </c>
      <c r="S37" s="85">
        <f t="shared" si="14"/>
        <v>75.099999999999994</v>
      </c>
      <c r="T37" s="85">
        <f t="shared" si="14"/>
        <v>0</v>
      </c>
      <c r="U37" s="85">
        <f t="shared" si="14"/>
        <v>78.7</v>
      </c>
      <c r="V37" s="85">
        <f t="shared" si="14"/>
        <v>78.7</v>
      </c>
      <c r="W37" s="85">
        <f t="shared" si="14"/>
        <v>0</v>
      </c>
    </row>
    <row r="38" spans="1:23" s="110" customFormat="1" ht="110.25">
      <c r="A38" s="349" t="s">
        <v>12</v>
      </c>
      <c r="B38" s="186" t="s">
        <v>243</v>
      </c>
      <c r="C38" s="347"/>
      <c r="D38" s="364" t="s">
        <v>1246</v>
      </c>
      <c r="E38" s="566" t="s">
        <v>85</v>
      </c>
      <c r="F38" s="566" t="s">
        <v>100</v>
      </c>
      <c r="G38" s="566" t="s">
        <v>435</v>
      </c>
      <c r="H38" s="568">
        <v>300</v>
      </c>
      <c r="I38" s="38" t="s">
        <v>479</v>
      </c>
      <c r="J38" s="347"/>
      <c r="K38" s="350"/>
      <c r="L38" s="86">
        <v>334.4</v>
      </c>
      <c r="M38" s="86">
        <v>130.5</v>
      </c>
      <c r="N38" s="86">
        <v>69.8</v>
      </c>
      <c r="O38" s="86">
        <f>SUM(P38:Q38)</f>
        <v>77.400000000000006</v>
      </c>
      <c r="P38" s="86">
        <v>77.400000000000006</v>
      </c>
      <c r="Q38" s="86"/>
      <c r="R38" s="86">
        <f>SUM(S38:T38)</f>
        <v>75.099999999999994</v>
      </c>
      <c r="S38" s="86">
        <v>75.099999999999994</v>
      </c>
      <c r="T38" s="86"/>
      <c r="U38" s="86">
        <f>SUM(V38:W38)</f>
        <v>78.7</v>
      </c>
      <c r="V38" s="86">
        <v>78.7</v>
      </c>
      <c r="W38" s="86"/>
    </row>
    <row r="39" spans="1:23" s="110" customFormat="1" ht="409.5">
      <c r="A39" s="349" t="s">
        <v>13</v>
      </c>
      <c r="B39" s="187" t="s">
        <v>424</v>
      </c>
      <c r="C39" s="347"/>
      <c r="D39" s="364" t="s">
        <v>1246</v>
      </c>
      <c r="E39" s="566" t="s">
        <v>85</v>
      </c>
      <c r="F39" s="566" t="s">
        <v>100</v>
      </c>
      <c r="G39" s="566" t="s">
        <v>436</v>
      </c>
      <c r="H39" s="568">
        <v>300</v>
      </c>
      <c r="I39" s="38" t="s">
        <v>482</v>
      </c>
      <c r="J39" s="37" t="s">
        <v>480</v>
      </c>
      <c r="K39" s="350"/>
      <c r="L39" s="86">
        <v>8.6999999999999993</v>
      </c>
      <c r="M39" s="86">
        <v>6.5</v>
      </c>
      <c r="N39" s="86">
        <v>2.2999999999999998</v>
      </c>
      <c r="O39" s="86"/>
      <c r="P39" s="86"/>
      <c r="Q39" s="86"/>
      <c r="R39" s="86"/>
      <c r="S39" s="86"/>
      <c r="T39" s="86"/>
      <c r="U39" s="86"/>
      <c r="V39" s="86"/>
      <c r="W39" s="86"/>
    </row>
    <row r="40" spans="1:23" s="110" customFormat="1" ht="31.5">
      <c r="A40" s="349" t="s">
        <v>244</v>
      </c>
      <c r="B40" s="187" t="s">
        <v>968</v>
      </c>
      <c r="C40" s="347"/>
      <c r="D40" s="683" t="s">
        <v>1372</v>
      </c>
      <c r="E40" s="566" t="s">
        <v>97</v>
      </c>
      <c r="F40" s="566" t="s">
        <v>192</v>
      </c>
      <c r="G40" s="566" t="s">
        <v>969</v>
      </c>
      <c r="H40" s="568">
        <v>300</v>
      </c>
      <c r="I40" s="88"/>
      <c r="J40" s="347"/>
      <c r="K40" s="350"/>
      <c r="L40" s="86">
        <v>10</v>
      </c>
      <c r="M40" s="86"/>
      <c r="N40" s="86"/>
      <c r="O40" s="86">
        <f>SUM(P40:Q40)</f>
        <v>0</v>
      </c>
      <c r="P40" s="86"/>
      <c r="Q40" s="86"/>
      <c r="R40" s="86">
        <f>SUM(S40:T40)</f>
        <v>0</v>
      </c>
      <c r="S40" s="86"/>
      <c r="T40" s="86"/>
      <c r="U40" s="86">
        <f>SUM(V40:W40)</f>
        <v>0</v>
      </c>
      <c r="V40" s="86"/>
      <c r="W40" s="86"/>
    </row>
    <row r="41" spans="1:23" s="35" customFormat="1">
      <c r="A41" s="407" t="s">
        <v>248</v>
      </c>
      <c r="B41" s="840" t="s">
        <v>249</v>
      </c>
      <c r="C41" s="840"/>
      <c r="D41" s="840"/>
      <c r="E41" s="840"/>
      <c r="F41" s="840"/>
      <c r="G41" s="840"/>
      <c r="H41" s="840"/>
      <c r="I41" s="840"/>
      <c r="J41" s="840"/>
      <c r="K41" s="840"/>
      <c r="L41" s="219">
        <f>L42</f>
        <v>5533.1</v>
      </c>
      <c r="M41" s="219">
        <f t="shared" ref="M41:W41" si="15">M42</f>
        <v>21855.8</v>
      </c>
      <c r="N41" s="219">
        <f t="shared" si="15"/>
        <v>5523.6</v>
      </c>
      <c r="O41" s="219">
        <f t="shared" si="15"/>
        <v>18391.599999999999</v>
      </c>
      <c r="P41" s="219">
        <f t="shared" si="15"/>
        <v>18391.599999999999</v>
      </c>
      <c r="Q41" s="219">
        <f t="shared" si="15"/>
        <v>0</v>
      </c>
      <c r="R41" s="219">
        <f t="shared" si="15"/>
        <v>17849.8</v>
      </c>
      <c r="S41" s="219">
        <f t="shared" si="15"/>
        <v>17849.8</v>
      </c>
      <c r="T41" s="219">
        <f t="shared" si="15"/>
        <v>0</v>
      </c>
      <c r="U41" s="219">
        <f t="shared" si="15"/>
        <v>18692.599999999999</v>
      </c>
      <c r="V41" s="219">
        <f t="shared" si="15"/>
        <v>18692.599999999999</v>
      </c>
      <c r="W41" s="219">
        <f t="shared" si="15"/>
        <v>0</v>
      </c>
    </row>
    <row r="42" spans="1:23" s="31" customFormat="1" ht="157.5">
      <c r="A42" s="546"/>
      <c r="B42" s="186" t="s">
        <v>250</v>
      </c>
      <c r="C42" s="81"/>
      <c r="D42" s="683" t="s">
        <v>1247</v>
      </c>
      <c r="E42" s="566" t="s">
        <v>88</v>
      </c>
      <c r="F42" s="566" t="s">
        <v>97</v>
      </c>
      <c r="G42" s="566" t="s">
        <v>437</v>
      </c>
      <c r="H42" s="545">
        <v>730</v>
      </c>
      <c r="I42" s="3" t="s">
        <v>959</v>
      </c>
      <c r="J42" s="81"/>
      <c r="K42" s="81"/>
      <c r="L42" s="542">
        <v>5533.1</v>
      </c>
      <c r="M42" s="542">
        <v>21855.8</v>
      </c>
      <c r="N42" s="542">
        <v>5523.6</v>
      </c>
      <c r="O42" s="542">
        <f>SUM(P42:Q42)</f>
        <v>18391.599999999999</v>
      </c>
      <c r="P42" s="542">
        <v>18391.599999999999</v>
      </c>
      <c r="Q42" s="542"/>
      <c r="R42" s="542">
        <f>SUM(S42:T42)</f>
        <v>17849.8</v>
      </c>
      <c r="S42" s="542">
        <v>17849.8</v>
      </c>
      <c r="T42" s="542"/>
      <c r="U42" s="542">
        <f>SUM(V42:W42)</f>
        <v>18692.599999999999</v>
      </c>
      <c r="V42" s="542">
        <v>18692.599999999999</v>
      </c>
      <c r="W42" s="542"/>
    </row>
    <row r="43" spans="1:23" s="35" customFormat="1" ht="18.75" customHeight="1">
      <c r="A43" s="407" t="s">
        <v>23</v>
      </c>
      <c r="B43" s="840" t="s">
        <v>84</v>
      </c>
      <c r="C43" s="840"/>
      <c r="D43" s="840"/>
      <c r="E43" s="840"/>
      <c r="F43" s="840"/>
      <c r="G43" s="840"/>
      <c r="H43" s="840"/>
      <c r="I43" s="840"/>
      <c r="J43" s="840"/>
      <c r="K43" s="840"/>
      <c r="L43" s="219">
        <f>L44</f>
        <v>0</v>
      </c>
      <c r="M43" s="219">
        <f t="shared" ref="M43:W43" si="16">M44</f>
        <v>0</v>
      </c>
      <c r="N43" s="219">
        <f t="shared" si="16"/>
        <v>0</v>
      </c>
      <c r="O43" s="219">
        <f t="shared" si="16"/>
        <v>0</v>
      </c>
      <c r="P43" s="219">
        <f t="shared" si="16"/>
        <v>0</v>
      </c>
      <c r="Q43" s="219">
        <f t="shared" si="16"/>
        <v>0</v>
      </c>
      <c r="R43" s="219">
        <f t="shared" si="16"/>
        <v>0</v>
      </c>
      <c r="S43" s="219">
        <f t="shared" si="16"/>
        <v>0</v>
      </c>
      <c r="T43" s="219">
        <f t="shared" si="16"/>
        <v>0</v>
      </c>
      <c r="U43" s="219">
        <f t="shared" si="16"/>
        <v>0</v>
      </c>
      <c r="V43" s="219">
        <f t="shared" si="16"/>
        <v>0</v>
      </c>
      <c r="W43" s="219">
        <f t="shared" si="16"/>
        <v>0</v>
      </c>
    </row>
    <row r="44" spans="1:23" s="43" customFormat="1">
      <c r="A44" s="408"/>
      <c r="B44" s="102"/>
      <c r="C44" s="102"/>
      <c r="D44" s="295"/>
      <c r="E44" s="102"/>
      <c r="F44" s="102"/>
      <c r="G44" s="102"/>
      <c r="H44" s="102">
        <v>830</v>
      </c>
      <c r="I44" s="102"/>
      <c r="J44" s="102"/>
      <c r="K44" s="102"/>
      <c r="L44" s="208"/>
      <c r="M44" s="208"/>
      <c r="N44" s="208"/>
      <c r="O44" s="542">
        <f>SUM(P44:Q44)</f>
        <v>0</v>
      </c>
      <c r="P44" s="542"/>
      <c r="Q44" s="542"/>
      <c r="R44" s="542">
        <f>SUM(S44:T44)</f>
        <v>0</v>
      </c>
      <c r="S44" s="542"/>
      <c r="T44" s="542"/>
      <c r="U44" s="542">
        <f>SUM(V44:W44)</f>
        <v>0</v>
      </c>
      <c r="V44" s="542"/>
      <c r="W44" s="542"/>
    </row>
    <row r="45" spans="1:23" s="35" customFormat="1">
      <c r="A45" s="407" t="s">
        <v>56</v>
      </c>
      <c r="B45" s="840" t="s">
        <v>31</v>
      </c>
      <c r="C45" s="840"/>
      <c r="D45" s="840"/>
      <c r="E45" s="840"/>
      <c r="F45" s="840"/>
      <c r="G45" s="840"/>
      <c r="H45" s="840"/>
      <c r="I45" s="840"/>
      <c r="J45" s="840"/>
      <c r="K45" s="840"/>
      <c r="L45" s="219">
        <f>L46</f>
        <v>0</v>
      </c>
      <c r="M45" s="219">
        <f t="shared" ref="M45:W45" si="17">M46</f>
        <v>4794.3</v>
      </c>
      <c r="N45" s="219">
        <f t="shared" si="17"/>
        <v>0</v>
      </c>
      <c r="O45" s="219">
        <f t="shared" si="17"/>
        <v>4427.8</v>
      </c>
      <c r="P45" s="219">
        <f t="shared" si="17"/>
        <v>4427.8</v>
      </c>
      <c r="Q45" s="219">
        <f t="shared" si="17"/>
        <v>0</v>
      </c>
      <c r="R45" s="219">
        <f t="shared" si="17"/>
        <v>4297.3</v>
      </c>
      <c r="S45" s="219">
        <f t="shared" si="17"/>
        <v>4297.3</v>
      </c>
      <c r="T45" s="219">
        <f t="shared" si="17"/>
        <v>0</v>
      </c>
      <c r="U45" s="219">
        <f t="shared" si="17"/>
        <v>4500.2</v>
      </c>
      <c r="V45" s="219">
        <f t="shared" si="17"/>
        <v>4500.2</v>
      </c>
      <c r="W45" s="219">
        <f t="shared" si="17"/>
        <v>0</v>
      </c>
    </row>
    <row r="46" spans="1:23" s="44" customFormat="1" ht="110.25">
      <c r="A46" s="546"/>
      <c r="B46" s="461" t="s">
        <v>251</v>
      </c>
      <c r="C46" s="81"/>
      <c r="D46" s="686" t="s">
        <v>1248</v>
      </c>
      <c r="E46" s="566" t="s">
        <v>97</v>
      </c>
      <c r="F46" s="566" t="s">
        <v>86</v>
      </c>
      <c r="G46" s="566" t="s">
        <v>143</v>
      </c>
      <c r="H46" s="568">
        <v>800</v>
      </c>
      <c r="I46" s="28" t="s">
        <v>481</v>
      </c>
      <c r="J46" s="356">
        <v>42003</v>
      </c>
      <c r="K46" s="81"/>
      <c r="L46" s="542"/>
      <c r="M46" s="542">
        <v>4794.3</v>
      </c>
      <c r="N46" s="542"/>
      <c r="O46" s="542">
        <f>SUM(P46:Q46)</f>
        <v>4427.8</v>
      </c>
      <c r="P46" s="542">
        <v>4427.8</v>
      </c>
      <c r="Q46" s="542"/>
      <c r="R46" s="542">
        <f>SUM(S46:T46)</f>
        <v>4297.3</v>
      </c>
      <c r="S46" s="542">
        <v>4297.3</v>
      </c>
      <c r="T46" s="542"/>
      <c r="U46" s="542">
        <f>SUM(V46:W46)</f>
        <v>4500.2</v>
      </c>
      <c r="V46" s="542">
        <v>4500.2</v>
      </c>
      <c r="W46" s="542"/>
    </row>
    <row r="47" spans="1:23" s="33" customFormat="1" ht="56.25">
      <c r="A47" s="112" t="s">
        <v>112</v>
      </c>
      <c r="B47" s="75" t="s">
        <v>1212</v>
      </c>
      <c r="C47" s="113"/>
      <c r="D47" s="145"/>
      <c r="E47" s="113"/>
      <c r="F47" s="113"/>
      <c r="G47" s="113"/>
      <c r="H47" s="113"/>
      <c r="I47" s="113"/>
      <c r="J47" s="113"/>
      <c r="K47" s="113" t="s">
        <v>64</v>
      </c>
      <c r="L47" s="114">
        <v>18820.900000000001</v>
      </c>
      <c r="M47" s="114">
        <f>SUM(M48,)</f>
        <v>23397.4</v>
      </c>
      <c r="N47" s="114">
        <f>SUM(N48,)</f>
        <v>10959.2</v>
      </c>
      <c r="O47" s="114">
        <f t="shared" ref="O47:S47" si="18">SUM(O48,)</f>
        <v>14963.800000000001</v>
      </c>
      <c r="P47" s="114">
        <f t="shared" si="18"/>
        <v>14963.800000000001</v>
      </c>
      <c r="Q47" s="114">
        <f t="shared" si="18"/>
        <v>0</v>
      </c>
      <c r="R47" s="114">
        <f t="shared" si="18"/>
        <v>14523.099999999999</v>
      </c>
      <c r="S47" s="114">
        <f t="shared" si="18"/>
        <v>14523.099999999999</v>
      </c>
      <c r="T47" s="114">
        <f>SUM(T48,)</f>
        <v>0</v>
      </c>
      <c r="U47" s="114">
        <f t="shared" ref="U47:W47" si="19">SUM(U48,)</f>
        <v>15208.900000000001</v>
      </c>
      <c r="V47" s="114">
        <f t="shared" si="19"/>
        <v>15208.900000000001</v>
      </c>
      <c r="W47" s="114">
        <f t="shared" si="19"/>
        <v>0</v>
      </c>
    </row>
    <row r="48" spans="1:23" s="33" customFormat="1" ht="18.75" customHeight="1">
      <c r="A48" s="115" t="s">
        <v>9</v>
      </c>
      <c r="B48" s="781" t="s">
        <v>69</v>
      </c>
      <c r="C48" s="781"/>
      <c r="D48" s="781"/>
      <c r="E48" s="781"/>
      <c r="F48" s="781"/>
      <c r="G48" s="781"/>
      <c r="H48" s="781"/>
      <c r="I48" s="781"/>
      <c r="J48" s="781"/>
      <c r="K48" s="781"/>
      <c r="L48" s="116">
        <f t="shared" ref="L48:W48" si="20">SUM(L49,L54,L83,)</f>
        <v>18820.900000000001</v>
      </c>
      <c r="M48" s="116">
        <f t="shared" si="20"/>
        <v>23397.4</v>
      </c>
      <c r="N48" s="116">
        <f t="shared" si="20"/>
        <v>10959.2</v>
      </c>
      <c r="O48" s="116">
        <f t="shared" si="20"/>
        <v>14963.800000000001</v>
      </c>
      <c r="P48" s="116">
        <f t="shared" si="20"/>
        <v>14963.800000000001</v>
      </c>
      <c r="Q48" s="116">
        <f t="shared" si="20"/>
        <v>0</v>
      </c>
      <c r="R48" s="116">
        <f t="shared" si="20"/>
        <v>14523.099999999999</v>
      </c>
      <c r="S48" s="116">
        <f t="shared" si="20"/>
        <v>14523.099999999999</v>
      </c>
      <c r="T48" s="116">
        <f t="shared" si="20"/>
        <v>0</v>
      </c>
      <c r="U48" s="116">
        <f t="shared" si="20"/>
        <v>15208.900000000001</v>
      </c>
      <c r="V48" s="116">
        <f t="shared" si="20"/>
        <v>15208.900000000001</v>
      </c>
      <c r="W48" s="116">
        <f t="shared" si="20"/>
        <v>0</v>
      </c>
    </row>
    <row r="49" spans="1:23" s="31" customFormat="1">
      <c r="A49" s="49" t="s">
        <v>57</v>
      </c>
      <c r="B49" s="517"/>
      <c r="C49" s="585"/>
      <c r="D49" s="683"/>
      <c r="E49" s="517"/>
      <c r="F49" s="517"/>
      <c r="G49" s="517"/>
      <c r="H49" s="517"/>
      <c r="I49" s="596"/>
      <c r="J49" s="585"/>
      <c r="K49" s="581"/>
      <c r="L49" s="188">
        <v>3962.3</v>
      </c>
      <c r="M49" s="188">
        <v>3110.4</v>
      </c>
      <c r="N49" s="188">
        <f>SUM(N50:N53)</f>
        <v>2275.6</v>
      </c>
      <c r="O49" s="188">
        <f>SUM(O50:O53)</f>
        <v>3113</v>
      </c>
      <c r="P49" s="188">
        <f>SUM(P50:P53)</f>
        <v>3113</v>
      </c>
      <c r="Q49" s="188">
        <f>SUM(Q50:Q53)</f>
        <v>0</v>
      </c>
      <c r="R49" s="188">
        <f t="shared" ref="R49:W49" si="21">SUM(R50:R53)</f>
        <v>3021.2</v>
      </c>
      <c r="S49" s="188">
        <f>SUM(S50:S53)</f>
        <v>3021.2</v>
      </c>
      <c r="T49" s="188">
        <f t="shared" si="21"/>
        <v>0</v>
      </c>
      <c r="U49" s="188">
        <f t="shared" si="21"/>
        <v>3163.8</v>
      </c>
      <c r="V49" s="188">
        <f>SUM(V50:V53)</f>
        <v>3163.8</v>
      </c>
      <c r="W49" s="72">
        <f t="shared" si="21"/>
        <v>0</v>
      </c>
    </row>
    <row r="50" spans="1:23" s="31" customFormat="1" ht="37.5">
      <c r="A50" s="40" t="s">
        <v>10</v>
      </c>
      <c r="B50" s="517" t="s">
        <v>70</v>
      </c>
      <c r="C50" s="524"/>
      <c r="D50" s="216" t="s">
        <v>1372</v>
      </c>
      <c r="E50" s="544" t="s">
        <v>97</v>
      </c>
      <c r="F50" s="544" t="s">
        <v>98</v>
      </c>
      <c r="G50" s="544" t="s">
        <v>126</v>
      </c>
      <c r="H50" s="545">
        <v>100</v>
      </c>
      <c r="I50" s="935" t="s">
        <v>943</v>
      </c>
      <c r="J50" s="939" t="s">
        <v>944</v>
      </c>
      <c r="K50" s="775" t="s">
        <v>153</v>
      </c>
      <c r="L50" s="542">
        <v>3525.1</v>
      </c>
      <c r="M50" s="542">
        <v>2640.1</v>
      </c>
      <c r="N50" s="542">
        <v>2024.6</v>
      </c>
      <c r="O50" s="542">
        <v>2678.5</v>
      </c>
      <c r="P50" s="542">
        <v>2678.5</v>
      </c>
      <c r="Q50" s="542"/>
      <c r="R50" s="542">
        <v>2599.5</v>
      </c>
      <c r="S50" s="542">
        <v>2599.5</v>
      </c>
      <c r="T50" s="542"/>
      <c r="U50" s="542">
        <v>2722.4</v>
      </c>
      <c r="V50" s="542">
        <v>2722.4</v>
      </c>
      <c r="W50" s="39"/>
    </row>
    <row r="51" spans="1:23" s="31" customFormat="1" ht="18.75" customHeight="1">
      <c r="A51" s="40" t="s">
        <v>11</v>
      </c>
      <c r="B51" s="517" t="s">
        <v>71</v>
      </c>
      <c r="C51" s="596"/>
      <c r="D51" s="216" t="s">
        <v>1233</v>
      </c>
      <c r="E51" s="544" t="s">
        <v>97</v>
      </c>
      <c r="F51" s="544" t="s">
        <v>98</v>
      </c>
      <c r="G51" s="544" t="s">
        <v>126</v>
      </c>
      <c r="H51" s="545">
        <v>200</v>
      </c>
      <c r="I51" s="936"/>
      <c r="J51" s="940"/>
      <c r="K51" s="776"/>
      <c r="L51" s="542">
        <v>437</v>
      </c>
      <c r="M51" s="542">
        <v>470.2</v>
      </c>
      <c r="N51" s="542">
        <v>251</v>
      </c>
      <c r="O51" s="542">
        <v>434.4</v>
      </c>
      <c r="P51" s="542">
        <v>434.4</v>
      </c>
      <c r="Q51" s="542"/>
      <c r="R51" s="542">
        <v>421.6</v>
      </c>
      <c r="S51" s="542">
        <v>421.6</v>
      </c>
      <c r="T51" s="542"/>
      <c r="U51" s="542">
        <v>441.3</v>
      </c>
      <c r="V51" s="542">
        <v>441.3</v>
      </c>
      <c r="W51" s="39"/>
    </row>
    <row r="52" spans="1:23" s="31" customFormat="1">
      <c r="A52" s="40" t="s">
        <v>20</v>
      </c>
      <c r="B52" s="517" t="s">
        <v>31</v>
      </c>
      <c r="C52" s="596"/>
      <c r="D52" s="216" t="s">
        <v>1233</v>
      </c>
      <c r="E52" s="544" t="s">
        <v>97</v>
      </c>
      <c r="F52" s="544" t="s">
        <v>98</v>
      </c>
      <c r="G52" s="544" t="s">
        <v>126</v>
      </c>
      <c r="H52" s="545">
        <v>800</v>
      </c>
      <c r="I52" s="936"/>
      <c r="J52" s="940"/>
      <c r="K52" s="776"/>
      <c r="L52" s="542">
        <v>0.2</v>
      </c>
      <c r="M52" s="542">
        <v>0.1</v>
      </c>
      <c r="N52" s="542">
        <v>0</v>
      </c>
      <c r="O52" s="542">
        <v>0.1</v>
      </c>
      <c r="P52" s="542">
        <v>0.1</v>
      </c>
      <c r="Q52" s="542"/>
      <c r="R52" s="542">
        <v>0.1</v>
      </c>
      <c r="S52" s="542">
        <v>0.1</v>
      </c>
      <c r="T52" s="542"/>
      <c r="U52" s="542">
        <v>0.1</v>
      </c>
      <c r="V52" s="542">
        <v>0.1</v>
      </c>
      <c r="W52" s="39"/>
    </row>
    <row r="53" spans="1:23" s="31" customFormat="1" ht="93.75" customHeight="1">
      <c r="A53" s="40" t="s">
        <v>386</v>
      </c>
      <c r="B53" s="517" t="s">
        <v>71</v>
      </c>
      <c r="C53" s="596"/>
      <c r="D53" s="191"/>
      <c r="E53" s="544" t="s">
        <v>97</v>
      </c>
      <c r="F53" s="544" t="s">
        <v>88</v>
      </c>
      <c r="G53" s="544" t="s">
        <v>945</v>
      </c>
      <c r="H53" s="545">
        <v>200</v>
      </c>
      <c r="I53" s="937"/>
      <c r="J53" s="941"/>
      <c r="K53" s="777"/>
      <c r="L53" s="542"/>
      <c r="M53" s="542"/>
      <c r="N53" s="542"/>
      <c r="O53" s="542"/>
      <c r="P53" s="542"/>
      <c r="Q53" s="542"/>
      <c r="R53" s="542"/>
      <c r="S53" s="542"/>
      <c r="T53" s="542"/>
      <c r="U53" s="542"/>
      <c r="V53" s="542"/>
      <c r="W53" s="39"/>
    </row>
    <row r="54" spans="1:23" s="31" customFormat="1">
      <c r="A54" s="788" t="s">
        <v>93</v>
      </c>
      <c r="B54" s="789"/>
      <c r="C54" s="789"/>
      <c r="D54" s="789"/>
      <c r="E54" s="789"/>
      <c r="F54" s="789"/>
      <c r="G54" s="789"/>
      <c r="H54" s="789"/>
      <c r="I54" s="789"/>
      <c r="J54" s="789"/>
      <c r="K54" s="789"/>
      <c r="L54" s="66">
        <f>SUM(L55,L58,L77)</f>
        <v>14847.2</v>
      </c>
      <c r="M54" s="66">
        <v>20273.099999999999</v>
      </c>
      <c r="N54" s="66">
        <v>8683.6</v>
      </c>
      <c r="O54" s="66">
        <v>11838.2</v>
      </c>
      <c r="P54" s="66">
        <v>11838.2</v>
      </c>
      <c r="Q54" s="66">
        <f>SUM(Q55,Q58,Q77)</f>
        <v>0</v>
      </c>
      <c r="R54" s="66">
        <f>SUM(R55,R58,R77)</f>
        <v>11489.6</v>
      </c>
      <c r="S54" s="66">
        <f>SUM(S55,S58,S77)</f>
        <v>11489.6</v>
      </c>
      <c r="T54" s="66">
        <f>SUM(T55,T58,T77)</f>
        <v>0</v>
      </c>
      <c r="U54" s="66">
        <f>V54+W54</f>
        <v>12032.300000000001</v>
      </c>
      <c r="V54" s="66">
        <f>SUM(V55,V58,V77)</f>
        <v>12032.300000000001</v>
      </c>
      <c r="W54" s="72">
        <f>SUM(W55,W58,W77)</f>
        <v>0</v>
      </c>
    </row>
    <row r="55" spans="1:23" s="31" customFormat="1" ht="15" customHeight="1">
      <c r="A55" s="40" t="s">
        <v>12</v>
      </c>
      <c r="B55" s="517" t="s">
        <v>58</v>
      </c>
      <c r="C55" s="524"/>
      <c r="D55" s="683"/>
      <c r="E55" s="517"/>
      <c r="F55" s="517"/>
      <c r="G55" s="517"/>
      <c r="H55" s="545">
        <v>100</v>
      </c>
      <c r="I55" s="550"/>
      <c r="J55" s="524"/>
      <c r="K55" s="524"/>
      <c r="L55" s="542">
        <f>SUM(L56:L57)</f>
        <v>3296.9</v>
      </c>
      <c r="M55" s="542">
        <v>3426.8</v>
      </c>
      <c r="N55" s="542">
        <v>1815.2</v>
      </c>
      <c r="O55" s="542">
        <v>3601.4</v>
      </c>
      <c r="P55" s="542">
        <v>3601.4</v>
      </c>
      <c r="Q55" s="542">
        <f t="shared" ref="Q55:W55" si="22">SUM(Q56:Q57)</f>
        <v>0</v>
      </c>
      <c r="R55" s="542">
        <f t="shared" si="22"/>
        <v>3495.4</v>
      </c>
      <c r="S55" s="542">
        <f t="shared" si="22"/>
        <v>3495.4</v>
      </c>
      <c r="T55" s="542">
        <f t="shared" si="22"/>
        <v>0</v>
      </c>
      <c r="U55" s="542">
        <f t="shared" si="22"/>
        <v>3660.4</v>
      </c>
      <c r="V55" s="542">
        <f t="shared" si="22"/>
        <v>3660.4</v>
      </c>
      <c r="W55" s="39">
        <f t="shared" si="22"/>
        <v>0</v>
      </c>
    </row>
    <row r="56" spans="1:23" s="31" customFormat="1" ht="15" customHeight="1">
      <c r="A56" s="40" t="s">
        <v>48</v>
      </c>
      <c r="B56" s="517" t="s">
        <v>877</v>
      </c>
      <c r="C56" s="524" t="s">
        <v>115</v>
      </c>
      <c r="D56" s="216" t="s">
        <v>1647</v>
      </c>
      <c r="E56" s="544" t="s">
        <v>100</v>
      </c>
      <c r="F56" s="544">
        <v>10</v>
      </c>
      <c r="G56" s="544" t="s">
        <v>946</v>
      </c>
      <c r="H56" s="545">
        <v>100</v>
      </c>
      <c r="I56" s="935" t="s">
        <v>947</v>
      </c>
      <c r="J56" s="844" t="s">
        <v>948</v>
      </c>
      <c r="K56" s="844" t="s">
        <v>167</v>
      </c>
      <c r="L56" s="542">
        <v>0</v>
      </c>
      <c r="M56" s="542">
        <v>0</v>
      </c>
      <c r="N56" s="542"/>
      <c r="O56" s="542">
        <f>SUM(P56:Q56)</f>
        <v>0</v>
      </c>
      <c r="P56" s="542"/>
      <c r="Q56" s="542"/>
      <c r="R56" s="542">
        <f>SUM(S56:T56)</f>
        <v>0</v>
      </c>
      <c r="S56" s="542"/>
      <c r="T56" s="542"/>
      <c r="U56" s="542">
        <f>SUM(V56:W56)</f>
        <v>0</v>
      </c>
      <c r="V56" s="542"/>
      <c r="W56" s="39"/>
    </row>
    <row r="57" spans="1:23" s="31" customFormat="1" ht="93.75">
      <c r="A57" s="40" t="s">
        <v>67</v>
      </c>
      <c r="B57" s="517" t="s">
        <v>880</v>
      </c>
      <c r="C57" s="524" t="s">
        <v>124</v>
      </c>
      <c r="D57" s="216" t="s">
        <v>1576</v>
      </c>
      <c r="E57" s="544" t="s">
        <v>106</v>
      </c>
      <c r="F57" s="544" t="s">
        <v>106</v>
      </c>
      <c r="G57" s="544" t="s">
        <v>109</v>
      </c>
      <c r="H57" s="545">
        <v>100</v>
      </c>
      <c r="I57" s="937"/>
      <c r="J57" s="845"/>
      <c r="K57" s="845"/>
      <c r="L57" s="542">
        <v>3296.9</v>
      </c>
      <c r="M57" s="542">
        <v>3426.8</v>
      </c>
      <c r="N57" s="542">
        <v>1815.2</v>
      </c>
      <c r="O57" s="542">
        <v>3601.4</v>
      </c>
      <c r="P57" s="542">
        <v>3601.4</v>
      </c>
      <c r="Q57" s="542"/>
      <c r="R57" s="542">
        <v>3495.4</v>
      </c>
      <c r="S57" s="542">
        <v>3495.4</v>
      </c>
      <c r="T57" s="542"/>
      <c r="U57" s="542">
        <v>3660.4</v>
      </c>
      <c r="V57" s="542">
        <v>3660.4</v>
      </c>
      <c r="W57" s="39"/>
    </row>
    <row r="58" spans="1:23" s="31" customFormat="1" ht="93.75" customHeight="1">
      <c r="A58" s="40" t="s">
        <v>13</v>
      </c>
      <c r="B58" s="517" t="s">
        <v>32</v>
      </c>
      <c r="C58" s="596"/>
      <c r="D58" s="191"/>
      <c r="E58" s="544"/>
      <c r="F58" s="544"/>
      <c r="G58" s="517"/>
      <c r="H58" s="545">
        <v>200</v>
      </c>
      <c r="I58" s="596"/>
      <c r="J58" s="596"/>
      <c r="K58" s="540"/>
      <c r="L58" s="542">
        <v>11536.1</v>
      </c>
      <c r="M58" s="542">
        <v>16844.400000000001</v>
      </c>
      <c r="N58" s="542">
        <v>6867.3</v>
      </c>
      <c r="O58" s="542">
        <v>8235.2000000000007</v>
      </c>
      <c r="P58" s="542">
        <f t="shared" ref="P58:W58" si="23">SUM(P59:P72)</f>
        <v>8235.2000000000007</v>
      </c>
      <c r="Q58" s="542">
        <f t="shared" si="23"/>
        <v>0</v>
      </c>
      <c r="R58" s="542">
        <f t="shared" si="23"/>
        <v>7992.5999999999995</v>
      </c>
      <c r="S58" s="542">
        <f t="shared" si="23"/>
        <v>7992.5999999999995</v>
      </c>
      <c r="T58" s="542">
        <f t="shared" si="23"/>
        <v>0</v>
      </c>
      <c r="U58" s="542">
        <f t="shared" si="23"/>
        <v>8370.1000000000022</v>
      </c>
      <c r="V58" s="542">
        <f t="shared" si="23"/>
        <v>8370.1000000000022</v>
      </c>
      <c r="W58" s="39">
        <f t="shared" si="23"/>
        <v>0</v>
      </c>
    </row>
    <row r="59" spans="1:23" s="31" customFormat="1" ht="93.75">
      <c r="A59" s="40" t="s">
        <v>49</v>
      </c>
      <c r="B59" s="517" t="s">
        <v>877</v>
      </c>
      <c r="C59" s="524" t="s">
        <v>115</v>
      </c>
      <c r="D59" s="216" t="s">
        <v>1647</v>
      </c>
      <c r="E59" s="544" t="s">
        <v>100</v>
      </c>
      <c r="F59" s="544" t="s">
        <v>85</v>
      </c>
      <c r="G59" s="544" t="s">
        <v>101</v>
      </c>
      <c r="H59" s="545">
        <v>200</v>
      </c>
      <c r="I59" s="935" t="s">
        <v>638</v>
      </c>
      <c r="J59" s="844" t="s">
        <v>639</v>
      </c>
      <c r="K59" s="844" t="s">
        <v>167</v>
      </c>
      <c r="L59" s="542">
        <v>0</v>
      </c>
      <c r="M59" s="542">
        <v>18.100000000000001</v>
      </c>
      <c r="N59" s="542">
        <v>0</v>
      </c>
      <c r="O59" s="542">
        <v>16</v>
      </c>
      <c r="P59" s="542">
        <v>16</v>
      </c>
      <c r="Q59" s="542"/>
      <c r="R59" s="542">
        <v>15.5</v>
      </c>
      <c r="S59" s="542">
        <v>15.5</v>
      </c>
      <c r="T59" s="542"/>
      <c r="U59" s="542">
        <v>16.3</v>
      </c>
      <c r="V59" s="542">
        <v>16.3</v>
      </c>
      <c r="W59" s="39"/>
    </row>
    <row r="60" spans="1:23" s="31" customFormat="1" ht="93.75">
      <c r="A60" s="40" t="s">
        <v>72</v>
      </c>
      <c r="B60" s="517" t="s">
        <v>877</v>
      </c>
      <c r="C60" s="191" t="s">
        <v>130</v>
      </c>
      <c r="D60" s="216" t="s">
        <v>1647</v>
      </c>
      <c r="E60" s="544" t="s">
        <v>100</v>
      </c>
      <c r="F60" s="544" t="s">
        <v>85</v>
      </c>
      <c r="G60" s="544" t="s">
        <v>439</v>
      </c>
      <c r="H60" s="545">
        <v>200</v>
      </c>
      <c r="I60" s="937"/>
      <c r="J60" s="845"/>
      <c r="K60" s="845"/>
      <c r="L60" s="542">
        <v>969.6</v>
      </c>
      <c r="M60" s="542">
        <v>968.3</v>
      </c>
      <c r="N60" s="542">
        <v>905.3</v>
      </c>
      <c r="O60" s="542">
        <v>2023.8</v>
      </c>
      <c r="P60" s="542">
        <v>2023.8</v>
      </c>
      <c r="Q60" s="542"/>
      <c r="R60" s="542">
        <v>1964.2</v>
      </c>
      <c r="S60" s="542">
        <v>1964.2</v>
      </c>
      <c r="T60" s="542"/>
      <c r="U60" s="542">
        <v>2056.9</v>
      </c>
      <c r="V60" s="542">
        <v>2056.9</v>
      </c>
      <c r="W60" s="39"/>
    </row>
    <row r="61" spans="1:23" s="31" customFormat="1" ht="56.25" customHeight="1">
      <c r="A61" s="464" t="s">
        <v>73</v>
      </c>
      <c r="B61" s="265" t="s">
        <v>1249</v>
      </c>
      <c r="C61" s="465" t="s">
        <v>1250</v>
      </c>
      <c r="D61" s="216" t="s">
        <v>1246</v>
      </c>
      <c r="E61" s="544" t="s">
        <v>106</v>
      </c>
      <c r="F61" s="544" t="s">
        <v>97</v>
      </c>
      <c r="G61" s="544" t="s">
        <v>659</v>
      </c>
      <c r="H61" s="545">
        <v>200</v>
      </c>
      <c r="I61" s="543" t="s">
        <v>1251</v>
      </c>
      <c r="J61" s="541" t="s">
        <v>1252</v>
      </c>
      <c r="K61" s="541" t="s">
        <v>1253</v>
      </c>
      <c r="L61" s="542">
        <v>0</v>
      </c>
      <c r="M61" s="542">
        <v>299</v>
      </c>
      <c r="N61" s="542"/>
      <c r="O61" s="542"/>
      <c r="P61" s="542"/>
      <c r="Q61" s="542"/>
      <c r="R61" s="542"/>
      <c r="S61" s="542"/>
      <c r="T61" s="542"/>
      <c r="U61" s="542"/>
      <c r="V61" s="542"/>
      <c r="W61" s="39"/>
    </row>
    <row r="62" spans="1:23" s="31" customFormat="1" ht="56.25">
      <c r="A62" s="40" t="s">
        <v>1254</v>
      </c>
      <c r="B62" s="517" t="s">
        <v>880</v>
      </c>
      <c r="C62" s="140" t="s">
        <v>133</v>
      </c>
      <c r="D62" s="216" t="s">
        <v>1580</v>
      </c>
      <c r="E62" s="544" t="s">
        <v>106</v>
      </c>
      <c r="F62" s="544" t="s">
        <v>100</v>
      </c>
      <c r="G62" s="544" t="s">
        <v>441</v>
      </c>
      <c r="H62" s="545">
        <v>200</v>
      </c>
      <c r="I62" s="846" t="s">
        <v>427</v>
      </c>
      <c r="J62" s="772" t="s">
        <v>168</v>
      </c>
      <c r="K62" s="772" t="s">
        <v>153</v>
      </c>
      <c r="L62" s="542">
        <v>4984.5</v>
      </c>
      <c r="M62" s="542">
        <v>7001.3</v>
      </c>
      <c r="N62" s="542">
        <v>3377.7</v>
      </c>
      <c r="O62" s="542">
        <v>4781.3</v>
      </c>
      <c r="P62" s="542">
        <v>4781.3</v>
      </c>
      <c r="Q62" s="542"/>
      <c r="R62" s="542">
        <v>4640.5</v>
      </c>
      <c r="S62" s="542">
        <v>4640.5</v>
      </c>
      <c r="T62" s="542"/>
      <c r="U62" s="542">
        <v>4859.5</v>
      </c>
      <c r="V62" s="542">
        <v>4859.5</v>
      </c>
      <c r="W62" s="39"/>
    </row>
    <row r="63" spans="1:23" s="31" customFormat="1" ht="93.75">
      <c r="A63" s="40" t="s">
        <v>884</v>
      </c>
      <c r="B63" s="517" t="s">
        <v>880</v>
      </c>
      <c r="C63" s="517" t="s">
        <v>883</v>
      </c>
      <c r="D63" s="216" t="s">
        <v>1580</v>
      </c>
      <c r="E63" s="544" t="s">
        <v>106</v>
      </c>
      <c r="F63" s="544" t="s">
        <v>100</v>
      </c>
      <c r="G63" s="544" t="s">
        <v>653</v>
      </c>
      <c r="H63" s="545">
        <v>200</v>
      </c>
      <c r="I63" s="847"/>
      <c r="J63" s="773"/>
      <c r="K63" s="773"/>
      <c r="L63" s="542">
        <v>197</v>
      </c>
      <c r="M63" s="542">
        <v>187.8</v>
      </c>
      <c r="N63" s="542">
        <v>83.4</v>
      </c>
      <c r="O63" s="542">
        <v>158</v>
      </c>
      <c r="P63" s="542">
        <v>158</v>
      </c>
      <c r="Q63" s="542"/>
      <c r="R63" s="542">
        <v>153.4</v>
      </c>
      <c r="S63" s="542">
        <v>153.4</v>
      </c>
      <c r="T63" s="542"/>
      <c r="U63" s="542">
        <v>160.6</v>
      </c>
      <c r="V63" s="542">
        <v>160.6</v>
      </c>
      <c r="W63" s="39"/>
    </row>
    <row r="64" spans="1:23" s="31" customFormat="1" ht="93.75">
      <c r="A64" s="40" t="s">
        <v>882</v>
      </c>
      <c r="B64" s="517" t="s">
        <v>880</v>
      </c>
      <c r="C64" s="517" t="s">
        <v>883</v>
      </c>
      <c r="D64" s="216" t="s">
        <v>1580</v>
      </c>
      <c r="E64" s="544" t="s">
        <v>106</v>
      </c>
      <c r="F64" s="544" t="s">
        <v>100</v>
      </c>
      <c r="G64" s="544" t="s">
        <v>149</v>
      </c>
      <c r="H64" s="545">
        <v>200</v>
      </c>
      <c r="I64" s="847"/>
      <c r="J64" s="773"/>
      <c r="K64" s="773"/>
      <c r="L64" s="542">
        <v>160</v>
      </c>
      <c r="M64" s="542">
        <v>98.8</v>
      </c>
      <c r="N64" s="542">
        <v>0</v>
      </c>
      <c r="O64" s="542">
        <v>83.1</v>
      </c>
      <c r="P64" s="542">
        <v>83.1</v>
      </c>
      <c r="Q64" s="542"/>
      <c r="R64" s="542">
        <v>80.7</v>
      </c>
      <c r="S64" s="542">
        <v>80.7</v>
      </c>
      <c r="T64" s="542"/>
      <c r="U64" s="542">
        <v>84.5</v>
      </c>
      <c r="V64" s="542">
        <v>84.5</v>
      </c>
      <c r="W64" s="39"/>
    </row>
    <row r="65" spans="1:23" s="31" customFormat="1" ht="56.25">
      <c r="A65" s="40" t="s">
        <v>884</v>
      </c>
      <c r="B65" s="517" t="s">
        <v>880</v>
      </c>
      <c r="C65" s="140" t="s">
        <v>108</v>
      </c>
      <c r="D65" s="216" t="s">
        <v>1581</v>
      </c>
      <c r="E65" s="544" t="s">
        <v>106</v>
      </c>
      <c r="F65" s="544" t="s">
        <v>100</v>
      </c>
      <c r="G65" s="544" t="s">
        <v>134</v>
      </c>
      <c r="H65" s="545">
        <v>200</v>
      </c>
      <c r="I65" s="847"/>
      <c r="J65" s="773"/>
      <c r="K65" s="773"/>
      <c r="L65" s="542">
        <v>0</v>
      </c>
      <c r="M65" s="542">
        <v>0</v>
      </c>
      <c r="N65" s="542">
        <v>0</v>
      </c>
      <c r="O65" s="542">
        <v>0</v>
      </c>
      <c r="P65" s="542">
        <v>0</v>
      </c>
      <c r="Q65" s="542"/>
      <c r="R65" s="542">
        <v>0</v>
      </c>
      <c r="S65" s="542">
        <v>0</v>
      </c>
      <c r="T65" s="542"/>
      <c r="U65" s="542">
        <v>0</v>
      </c>
      <c r="V65" s="542">
        <v>0</v>
      </c>
      <c r="W65" s="39"/>
    </row>
    <row r="66" spans="1:23" s="31" customFormat="1" ht="93.75">
      <c r="A66" s="40" t="s">
        <v>885</v>
      </c>
      <c r="B66" s="517" t="s">
        <v>880</v>
      </c>
      <c r="C66" s="517" t="s">
        <v>883</v>
      </c>
      <c r="D66" s="216" t="s">
        <v>1580</v>
      </c>
      <c r="E66" s="544" t="s">
        <v>106</v>
      </c>
      <c r="F66" s="544" t="s">
        <v>100</v>
      </c>
      <c r="G66" s="544" t="s">
        <v>425</v>
      </c>
      <c r="H66" s="545">
        <v>200</v>
      </c>
      <c r="I66" s="847"/>
      <c r="J66" s="773"/>
      <c r="K66" s="773"/>
      <c r="L66" s="542">
        <v>95.3</v>
      </c>
      <c r="M66" s="542">
        <v>27.8</v>
      </c>
      <c r="N66" s="542">
        <v>25.4</v>
      </c>
      <c r="O66" s="542">
        <v>23.4</v>
      </c>
      <c r="P66" s="542">
        <v>23.4</v>
      </c>
      <c r="Q66" s="542"/>
      <c r="R66" s="542">
        <v>22.7</v>
      </c>
      <c r="S66" s="542">
        <v>22.7</v>
      </c>
      <c r="T66" s="542"/>
      <c r="U66" s="542">
        <v>23.8</v>
      </c>
      <c r="V66" s="542">
        <v>23.8</v>
      </c>
      <c r="W66" s="39"/>
    </row>
    <row r="67" spans="1:23" s="31" customFormat="1" ht="93.75">
      <c r="A67" s="40" t="s">
        <v>949</v>
      </c>
      <c r="B67" s="517" t="s">
        <v>880</v>
      </c>
      <c r="C67" s="517" t="s">
        <v>889</v>
      </c>
      <c r="D67" s="216" t="s">
        <v>1576</v>
      </c>
      <c r="E67" s="544" t="s">
        <v>106</v>
      </c>
      <c r="F67" s="544" t="s">
        <v>106</v>
      </c>
      <c r="G67" s="544" t="s">
        <v>109</v>
      </c>
      <c r="H67" s="545">
        <v>200</v>
      </c>
      <c r="I67" s="848"/>
      <c r="J67" s="774"/>
      <c r="K67" s="774"/>
      <c r="L67" s="542">
        <v>455.4</v>
      </c>
      <c r="M67" s="542">
        <v>482.1</v>
      </c>
      <c r="N67" s="542">
        <v>171.2</v>
      </c>
      <c r="O67" s="542">
        <v>405.7</v>
      </c>
      <c r="P67" s="542">
        <v>405.7</v>
      </c>
      <c r="Q67" s="542"/>
      <c r="R67" s="542">
        <v>393.7</v>
      </c>
      <c r="S67" s="542">
        <v>393.7</v>
      </c>
      <c r="T67" s="542"/>
      <c r="U67" s="542">
        <v>412.3</v>
      </c>
      <c r="V67" s="542">
        <v>412.3</v>
      </c>
      <c r="W67" s="39"/>
    </row>
    <row r="68" spans="1:23" s="31" customFormat="1" ht="78.75">
      <c r="A68" s="40" t="s">
        <v>888</v>
      </c>
      <c r="B68" s="517" t="s">
        <v>1255</v>
      </c>
      <c r="C68" s="517" t="s">
        <v>905</v>
      </c>
      <c r="D68" s="216" t="s">
        <v>1580</v>
      </c>
      <c r="E68" s="544" t="s">
        <v>106</v>
      </c>
      <c r="F68" s="544" t="s">
        <v>100</v>
      </c>
      <c r="G68" s="544" t="s">
        <v>656</v>
      </c>
      <c r="H68" s="545">
        <v>200</v>
      </c>
      <c r="I68" s="519" t="s">
        <v>1256</v>
      </c>
      <c r="J68" s="520" t="s">
        <v>1257</v>
      </c>
      <c r="K68" s="520" t="s">
        <v>1258</v>
      </c>
      <c r="L68" s="542"/>
      <c r="M68" s="542">
        <v>890</v>
      </c>
      <c r="N68" s="542">
        <v>890</v>
      </c>
      <c r="O68" s="542"/>
      <c r="P68" s="542"/>
      <c r="Q68" s="542"/>
      <c r="R68" s="542"/>
      <c r="S68" s="542"/>
      <c r="T68" s="542"/>
      <c r="U68" s="542"/>
      <c r="V68" s="542"/>
      <c r="W68" s="39"/>
    </row>
    <row r="69" spans="1:23" s="31" customFormat="1" ht="93.75">
      <c r="A69" s="40" t="s">
        <v>938</v>
      </c>
      <c r="B69" s="517" t="s">
        <v>891</v>
      </c>
      <c r="C69" s="517" t="s">
        <v>887</v>
      </c>
      <c r="D69" s="216" t="s">
        <v>1579</v>
      </c>
      <c r="E69" s="544" t="s">
        <v>98</v>
      </c>
      <c r="F69" s="544" t="s">
        <v>103</v>
      </c>
      <c r="G69" s="517" t="s">
        <v>142</v>
      </c>
      <c r="H69" s="545">
        <v>200</v>
      </c>
      <c r="I69" s="519"/>
      <c r="J69" s="520"/>
      <c r="K69" s="520"/>
      <c r="L69" s="542">
        <v>2679.1</v>
      </c>
      <c r="M69" s="542">
        <v>4158.5</v>
      </c>
      <c r="N69" s="542">
        <v>0</v>
      </c>
      <c r="O69" s="542">
        <v>0</v>
      </c>
      <c r="P69" s="542">
        <v>0</v>
      </c>
      <c r="Q69" s="542"/>
      <c r="R69" s="542">
        <v>0</v>
      </c>
      <c r="S69" s="542">
        <v>0</v>
      </c>
      <c r="T69" s="542"/>
      <c r="U69" s="542">
        <v>0</v>
      </c>
      <c r="V69" s="542">
        <v>0</v>
      </c>
      <c r="W69" s="39"/>
    </row>
    <row r="70" spans="1:23" s="31" customFormat="1" ht="93.75">
      <c r="A70" s="40" t="s">
        <v>929</v>
      </c>
      <c r="B70" s="517" t="s">
        <v>891</v>
      </c>
      <c r="C70" s="517" t="s">
        <v>887</v>
      </c>
      <c r="D70" s="216" t="s">
        <v>1579</v>
      </c>
      <c r="E70" s="544" t="s">
        <v>98</v>
      </c>
      <c r="F70" s="544" t="s">
        <v>103</v>
      </c>
      <c r="G70" s="544" t="s">
        <v>657</v>
      </c>
      <c r="H70" s="545">
        <v>200</v>
      </c>
      <c r="I70" s="519"/>
      <c r="J70" s="520"/>
      <c r="K70" s="520"/>
      <c r="L70" s="542">
        <v>265.3</v>
      </c>
      <c r="M70" s="542">
        <v>565.5</v>
      </c>
      <c r="N70" s="542">
        <v>0</v>
      </c>
      <c r="O70" s="542">
        <v>0</v>
      </c>
      <c r="P70" s="542">
        <v>0</v>
      </c>
      <c r="Q70" s="542"/>
      <c r="R70" s="542">
        <v>0</v>
      </c>
      <c r="S70" s="542">
        <v>0</v>
      </c>
      <c r="T70" s="542"/>
      <c r="U70" s="542">
        <v>0</v>
      </c>
      <c r="V70" s="542">
        <v>0</v>
      </c>
      <c r="W70" s="39"/>
    </row>
    <row r="71" spans="1:23" s="31" customFormat="1" ht="56.25">
      <c r="A71" s="40" t="s">
        <v>951</v>
      </c>
      <c r="B71" s="517" t="s">
        <v>891</v>
      </c>
      <c r="C71" s="517" t="s">
        <v>950</v>
      </c>
      <c r="D71" s="216" t="s">
        <v>1579</v>
      </c>
      <c r="E71" s="544" t="s">
        <v>98</v>
      </c>
      <c r="F71" s="544" t="s">
        <v>103</v>
      </c>
      <c r="G71" s="544" t="s">
        <v>283</v>
      </c>
      <c r="H71" s="545">
        <v>200</v>
      </c>
      <c r="I71" s="519"/>
      <c r="J71" s="520"/>
      <c r="K71" s="520"/>
      <c r="L71" s="542">
        <v>24.2</v>
      </c>
      <c r="M71" s="542">
        <v>54.7</v>
      </c>
      <c r="N71" s="542">
        <v>0</v>
      </c>
      <c r="O71" s="542">
        <v>46</v>
      </c>
      <c r="P71" s="542">
        <v>46</v>
      </c>
      <c r="Q71" s="542"/>
      <c r="R71" s="542">
        <v>44.6</v>
      </c>
      <c r="S71" s="542">
        <v>44.6</v>
      </c>
      <c r="T71" s="542"/>
      <c r="U71" s="542">
        <v>46.8</v>
      </c>
      <c r="V71" s="542">
        <v>46.8</v>
      </c>
      <c r="W71" s="39"/>
    </row>
    <row r="72" spans="1:23" s="31" customFormat="1" ht="236.25">
      <c r="A72" s="40" t="s">
        <v>970</v>
      </c>
      <c r="B72" s="517" t="s">
        <v>891</v>
      </c>
      <c r="C72" s="524" t="s">
        <v>892</v>
      </c>
      <c r="D72" s="216" t="s">
        <v>1579</v>
      </c>
      <c r="E72" s="544" t="s">
        <v>98</v>
      </c>
      <c r="F72" s="544" t="s">
        <v>103</v>
      </c>
      <c r="G72" s="544" t="s">
        <v>440</v>
      </c>
      <c r="H72" s="545">
        <v>200</v>
      </c>
      <c r="I72" s="38" t="s">
        <v>499</v>
      </c>
      <c r="J72" s="61" t="s">
        <v>640</v>
      </c>
      <c r="K72" s="541" t="s">
        <v>153</v>
      </c>
      <c r="L72" s="542">
        <v>826.7</v>
      </c>
      <c r="M72" s="542">
        <v>829.3</v>
      </c>
      <c r="N72" s="542">
        <v>435</v>
      </c>
      <c r="O72" s="542">
        <v>697.9</v>
      </c>
      <c r="P72" s="542">
        <v>697.9</v>
      </c>
      <c r="Q72" s="542"/>
      <c r="R72" s="542">
        <v>677.3</v>
      </c>
      <c r="S72" s="542">
        <v>677.3</v>
      </c>
      <c r="T72" s="542"/>
      <c r="U72" s="542">
        <v>709.4</v>
      </c>
      <c r="V72" s="542">
        <v>709.4</v>
      </c>
      <c r="W72" s="39"/>
    </row>
    <row r="73" spans="1:23" s="31" customFormat="1" ht="236.25">
      <c r="A73" s="40" t="s">
        <v>951</v>
      </c>
      <c r="B73" s="517" t="s">
        <v>891</v>
      </c>
      <c r="C73" s="524" t="s">
        <v>892</v>
      </c>
      <c r="D73" s="216" t="s">
        <v>1579</v>
      </c>
      <c r="E73" s="544" t="s">
        <v>98</v>
      </c>
      <c r="F73" s="544" t="s">
        <v>103</v>
      </c>
      <c r="G73" s="544" t="s">
        <v>119</v>
      </c>
      <c r="H73" s="545">
        <v>200</v>
      </c>
      <c r="I73" s="38" t="s">
        <v>499</v>
      </c>
      <c r="J73" s="61" t="s">
        <v>640</v>
      </c>
      <c r="K73" s="541" t="s">
        <v>153</v>
      </c>
      <c r="L73" s="542">
        <v>0</v>
      </c>
      <c r="M73" s="542">
        <v>1263.2</v>
      </c>
      <c r="N73" s="542">
        <v>979.3</v>
      </c>
      <c r="O73" s="542">
        <v>0</v>
      </c>
      <c r="P73" s="542">
        <v>0</v>
      </c>
      <c r="Q73" s="542"/>
      <c r="R73" s="542">
        <v>0</v>
      </c>
      <c r="S73" s="542">
        <v>0</v>
      </c>
      <c r="T73" s="542"/>
      <c r="U73" s="542">
        <v>0</v>
      </c>
      <c r="V73" s="542">
        <v>0</v>
      </c>
      <c r="W73" s="39"/>
    </row>
    <row r="74" spans="1:23" s="31" customFormat="1" ht="299.25">
      <c r="A74" s="40" t="s">
        <v>952</v>
      </c>
      <c r="B74" s="517" t="s">
        <v>953</v>
      </c>
      <c r="C74" s="524" t="s">
        <v>130</v>
      </c>
      <c r="D74" s="216" t="s">
        <v>1395</v>
      </c>
      <c r="E74" s="544" t="s">
        <v>100</v>
      </c>
      <c r="F74" s="544" t="s">
        <v>85</v>
      </c>
      <c r="G74" s="544" t="s">
        <v>143</v>
      </c>
      <c r="H74" s="545">
        <v>200</v>
      </c>
      <c r="I74" s="37" t="s">
        <v>954</v>
      </c>
      <c r="J74" s="61" t="s">
        <v>639</v>
      </c>
      <c r="K74" s="61" t="s">
        <v>167</v>
      </c>
      <c r="L74" s="542">
        <v>0</v>
      </c>
      <c r="M74" s="542">
        <v>0</v>
      </c>
      <c r="N74" s="542">
        <v>0</v>
      </c>
      <c r="O74" s="542">
        <v>0</v>
      </c>
      <c r="P74" s="542">
        <v>0</v>
      </c>
      <c r="Q74" s="542"/>
      <c r="R74" s="542">
        <v>0</v>
      </c>
      <c r="S74" s="542">
        <v>0</v>
      </c>
      <c r="T74" s="542"/>
      <c r="U74" s="542">
        <v>0</v>
      </c>
      <c r="V74" s="542">
        <v>0</v>
      </c>
      <c r="W74" s="39"/>
    </row>
    <row r="75" spans="1:23" s="31" customFormat="1" ht="283.5" customHeight="1">
      <c r="A75" s="40" t="s">
        <v>971</v>
      </c>
      <c r="B75" s="517" t="s">
        <v>953</v>
      </c>
      <c r="C75" s="517" t="s">
        <v>891</v>
      </c>
      <c r="D75" s="216" t="s">
        <v>1579</v>
      </c>
      <c r="E75" s="544" t="s">
        <v>98</v>
      </c>
      <c r="F75" s="544" t="s">
        <v>103</v>
      </c>
      <c r="G75" s="544" t="s">
        <v>143</v>
      </c>
      <c r="H75" s="545">
        <v>200</v>
      </c>
      <c r="I75" s="192"/>
      <c r="J75" s="185"/>
      <c r="K75" s="185"/>
      <c r="L75" s="542">
        <v>0</v>
      </c>
      <c r="M75" s="542">
        <v>0</v>
      </c>
      <c r="N75" s="542">
        <v>0</v>
      </c>
      <c r="O75" s="542">
        <v>0</v>
      </c>
      <c r="P75" s="542">
        <v>0</v>
      </c>
      <c r="Q75" s="542"/>
      <c r="R75" s="542">
        <v>0</v>
      </c>
      <c r="S75" s="542">
        <v>0</v>
      </c>
      <c r="T75" s="542"/>
      <c r="U75" s="542">
        <v>0</v>
      </c>
      <c r="V75" s="542">
        <v>0</v>
      </c>
      <c r="W75" s="39"/>
    </row>
    <row r="76" spans="1:23" s="31" customFormat="1" ht="378">
      <c r="A76" s="40" t="s">
        <v>972</v>
      </c>
      <c r="B76" s="517" t="s">
        <v>973</v>
      </c>
      <c r="C76" s="517" t="s">
        <v>974</v>
      </c>
      <c r="D76" s="216" t="s">
        <v>1575</v>
      </c>
      <c r="E76" s="544" t="s">
        <v>106</v>
      </c>
      <c r="F76" s="544" t="s">
        <v>187</v>
      </c>
      <c r="G76" s="544" t="s">
        <v>975</v>
      </c>
      <c r="H76" s="545">
        <v>200</v>
      </c>
      <c r="I76" s="192" t="s">
        <v>976</v>
      </c>
      <c r="J76" s="185" t="s">
        <v>977</v>
      </c>
      <c r="K76" s="185" t="s">
        <v>978</v>
      </c>
      <c r="L76" s="542">
        <v>879</v>
      </c>
      <c r="M76" s="542">
        <v>0</v>
      </c>
      <c r="N76" s="542">
        <v>0</v>
      </c>
      <c r="O76" s="542">
        <v>0</v>
      </c>
      <c r="P76" s="542">
        <v>0</v>
      </c>
      <c r="Q76" s="542"/>
      <c r="R76" s="542">
        <v>0</v>
      </c>
      <c r="S76" s="542">
        <v>0</v>
      </c>
      <c r="T76" s="542"/>
      <c r="U76" s="542">
        <v>0</v>
      </c>
      <c r="V76" s="542">
        <v>0</v>
      </c>
      <c r="W76" s="39"/>
    </row>
    <row r="77" spans="1:23" s="31" customFormat="1">
      <c r="A77" s="40" t="s">
        <v>50</v>
      </c>
      <c r="B77" s="517" t="s">
        <v>31</v>
      </c>
      <c r="C77" s="596"/>
      <c r="D77" s="191"/>
      <c r="E77" s="544"/>
      <c r="F77" s="544"/>
      <c r="G77" s="517"/>
      <c r="H77" s="545">
        <v>800</v>
      </c>
      <c r="I77" s="596"/>
      <c r="J77" s="596"/>
      <c r="K77" s="540"/>
      <c r="L77" s="542">
        <v>14.2</v>
      </c>
      <c r="M77" s="542">
        <f t="shared" ref="M77:W77" si="24">SUM(M80:M82)</f>
        <v>1.9</v>
      </c>
      <c r="N77" s="542">
        <f t="shared" si="24"/>
        <v>1.1000000000000001</v>
      </c>
      <c r="O77" s="542">
        <v>1.6</v>
      </c>
      <c r="P77" s="542">
        <v>1.6</v>
      </c>
      <c r="Q77" s="542">
        <f t="shared" si="24"/>
        <v>0</v>
      </c>
      <c r="R77" s="542">
        <v>1.6</v>
      </c>
      <c r="S77" s="542">
        <v>1.6</v>
      </c>
      <c r="T77" s="542">
        <f t="shared" si="24"/>
        <v>0</v>
      </c>
      <c r="U77" s="542">
        <v>1.8</v>
      </c>
      <c r="V77" s="542">
        <v>1.8</v>
      </c>
      <c r="W77" s="39">
        <f t="shared" si="24"/>
        <v>0</v>
      </c>
    </row>
    <row r="78" spans="1:23" s="31" customFormat="1" ht="300" customHeight="1">
      <c r="A78" s="40"/>
      <c r="B78" s="517"/>
      <c r="C78" s="596"/>
      <c r="D78" s="191"/>
      <c r="E78" s="544"/>
      <c r="F78" s="544"/>
      <c r="G78" s="517"/>
      <c r="H78" s="545"/>
      <c r="I78" s="596"/>
      <c r="J78" s="534"/>
      <c r="K78" s="535"/>
      <c r="L78" s="542"/>
      <c r="M78" s="542"/>
      <c r="N78" s="542"/>
      <c r="O78" s="542"/>
      <c r="P78" s="542"/>
      <c r="Q78" s="542"/>
      <c r="R78" s="542"/>
      <c r="S78" s="542"/>
      <c r="T78" s="542"/>
      <c r="U78" s="542"/>
      <c r="V78" s="542"/>
      <c r="W78" s="39"/>
    </row>
    <row r="79" spans="1:23" s="31" customFormat="1" ht="300" customHeight="1">
      <c r="A79" s="40"/>
      <c r="B79" s="517" t="s">
        <v>880</v>
      </c>
      <c r="C79" s="524" t="s">
        <v>115</v>
      </c>
      <c r="D79" s="216" t="s">
        <v>1647</v>
      </c>
      <c r="E79" s="544" t="s">
        <v>100</v>
      </c>
      <c r="F79" s="544" t="s">
        <v>85</v>
      </c>
      <c r="G79" s="544" t="s">
        <v>946</v>
      </c>
      <c r="H79" s="545">
        <v>800</v>
      </c>
      <c r="I79" s="549" t="s">
        <v>641</v>
      </c>
      <c r="J79" s="534"/>
      <c r="K79" s="535"/>
      <c r="L79" s="542">
        <v>0</v>
      </c>
      <c r="M79" s="542">
        <v>0</v>
      </c>
      <c r="N79" s="542"/>
      <c r="O79" s="542">
        <v>0</v>
      </c>
      <c r="P79" s="542">
        <v>0</v>
      </c>
      <c r="Q79" s="542"/>
      <c r="R79" s="542">
        <v>0</v>
      </c>
      <c r="S79" s="542">
        <v>0</v>
      </c>
      <c r="T79" s="542"/>
      <c r="U79" s="542">
        <v>0</v>
      </c>
      <c r="V79" s="542">
        <v>0</v>
      </c>
      <c r="W79" s="39"/>
    </row>
    <row r="80" spans="1:23" s="31" customFormat="1" ht="393.75">
      <c r="A80" s="40" t="s">
        <v>51</v>
      </c>
      <c r="B80" s="517" t="s">
        <v>877</v>
      </c>
      <c r="C80" s="524" t="s">
        <v>957</v>
      </c>
      <c r="D80" s="216" t="s">
        <v>1580</v>
      </c>
      <c r="E80" s="544" t="s">
        <v>106</v>
      </c>
      <c r="F80" s="544" t="s">
        <v>100</v>
      </c>
      <c r="G80" s="544" t="s">
        <v>441</v>
      </c>
      <c r="H80" s="545">
        <v>800</v>
      </c>
      <c r="I80" s="549" t="s">
        <v>641</v>
      </c>
      <c r="J80" s="844" t="s">
        <v>642</v>
      </c>
      <c r="K80" s="844" t="s">
        <v>167</v>
      </c>
      <c r="L80" s="542">
        <v>0.4</v>
      </c>
      <c r="M80" s="542">
        <v>0.9</v>
      </c>
      <c r="N80" s="542">
        <v>0.1</v>
      </c>
      <c r="O80" s="190">
        <v>0.8</v>
      </c>
      <c r="P80" s="542">
        <v>0.8</v>
      </c>
      <c r="Q80" s="542"/>
      <c r="R80" s="542">
        <v>0.8</v>
      </c>
      <c r="S80" s="542">
        <v>0.8</v>
      </c>
      <c r="T80" s="542"/>
      <c r="U80" s="542">
        <v>0.9</v>
      </c>
      <c r="V80" s="542">
        <v>0.9</v>
      </c>
      <c r="W80" s="39"/>
    </row>
    <row r="81" spans="1:23" s="31" customFormat="1" ht="409.5">
      <c r="A81" s="40" t="s">
        <v>74</v>
      </c>
      <c r="B81" s="517" t="s">
        <v>880</v>
      </c>
      <c r="C81" s="517" t="s">
        <v>889</v>
      </c>
      <c r="D81" s="216" t="s">
        <v>1576</v>
      </c>
      <c r="E81" s="544" t="s">
        <v>106</v>
      </c>
      <c r="F81" s="544" t="s">
        <v>106</v>
      </c>
      <c r="G81" s="544" t="s">
        <v>109</v>
      </c>
      <c r="H81" s="545">
        <v>800</v>
      </c>
      <c r="I81" s="517" t="s">
        <v>502</v>
      </c>
      <c r="J81" s="845"/>
      <c r="K81" s="845"/>
      <c r="L81" s="542">
        <v>13.8</v>
      </c>
      <c r="M81" s="542">
        <v>1</v>
      </c>
      <c r="N81" s="542">
        <v>1</v>
      </c>
      <c r="O81" s="542">
        <v>0.8</v>
      </c>
      <c r="P81" s="542">
        <v>0.8</v>
      </c>
      <c r="Q81" s="542"/>
      <c r="R81" s="542">
        <v>0.8</v>
      </c>
      <c r="S81" s="542">
        <v>0.8</v>
      </c>
      <c r="T81" s="542"/>
      <c r="U81" s="542">
        <v>0.9</v>
      </c>
      <c r="V81" s="542">
        <v>0.9</v>
      </c>
      <c r="W81" s="39"/>
    </row>
    <row r="82" spans="1:23" s="31" customFormat="1" ht="18.75" customHeight="1">
      <c r="A82" s="40" t="s">
        <v>328</v>
      </c>
      <c r="B82" s="517" t="s">
        <v>544</v>
      </c>
      <c r="C82" s="524"/>
      <c r="D82" s="683"/>
      <c r="E82" s="517"/>
      <c r="F82" s="517"/>
      <c r="G82" s="517"/>
      <c r="H82" s="545">
        <v>800</v>
      </c>
      <c r="I82" s="550"/>
      <c r="J82" s="524"/>
      <c r="K82" s="524"/>
      <c r="L82" s="542"/>
      <c r="M82" s="542"/>
      <c r="N82" s="542"/>
      <c r="O82" s="542">
        <f>SUM(P82:Q82)</f>
        <v>0</v>
      </c>
      <c r="P82" s="542"/>
      <c r="Q82" s="542"/>
      <c r="R82" s="542">
        <f>SUM(S82:T82)</f>
        <v>0</v>
      </c>
      <c r="S82" s="542"/>
      <c r="T82" s="542"/>
      <c r="U82" s="542">
        <f>SUM(V82:W82)</f>
        <v>0</v>
      </c>
      <c r="V82" s="542"/>
      <c r="W82" s="39"/>
    </row>
    <row r="83" spans="1:23" s="31" customFormat="1">
      <c r="A83" s="786" t="s">
        <v>75</v>
      </c>
      <c r="B83" s="787"/>
      <c r="C83" s="787"/>
      <c r="D83" s="787"/>
      <c r="E83" s="787"/>
      <c r="F83" s="787"/>
      <c r="G83" s="787"/>
      <c r="H83" s="787"/>
      <c r="I83" s="787"/>
      <c r="J83" s="787"/>
      <c r="K83" s="787"/>
      <c r="L83" s="65">
        <f t="shared" ref="L83:W83" si="25">SUM(L84)</f>
        <v>11.4</v>
      </c>
      <c r="M83" s="65">
        <v>13.9</v>
      </c>
      <c r="N83" s="65">
        <v>0</v>
      </c>
      <c r="O83" s="65">
        <f t="shared" si="25"/>
        <v>12.6</v>
      </c>
      <c r="P83" s="65">
        <f t="shared" si="25"/>
        <v>12.6</v>
      </c>
      <c r="Q83" s="65">
        <f t="shared" si="25"/>
        <v>0</v>
      </c>
      <c r="R83" s="65">
        <f t="shared" si="25"/>
        <v>12.3</v>
      </c>
      <c r="S83" s="65">
        <f t="shared" si="25"/>
        <v>12.3</v>
      </c>
      <c r="T83" s="65">
        <f t="shared" si="25"/>
        <v>0</v>
      </c>
      <c r="U83" s="193">
        <v>12.8</v>
      </c>
      <c r="V83" s="193">
        <v>12.8</v>
      </c>
      <c r="W83" s="95">
        <f t="shared" si="25"/>
        <v>0</v>
      </c>
    </row>
    <row r="84" spans="1:23" s="31" customFormat="1" ht="75">
      <c r="A84" s="40" t="s">
        <v>21</v>
      </c>
      <c r="B84" s="517" t="s">
        <v>94</v>
      </c>
      <c r="C84" s="256" t="s">
        <v>958</v>
      </c>
      <c r="D84" s="216" t="s">
        <v>1648</v>
      </c>
      <c r="E84" s="544" t="s">
        <v>97</v>
      </c>
      <c r="F84" s="544" t="s">
        <v>88</v>
      </c>
      <c r="G84" s="544" t="s">
        <v>99</v>
      </c>
      <c r="H84" s="545">
        <v>200</v>
      </c>
      <c r="I84" s="516"/>
      <c r="J84" s="596"/>
      <c r="K84" s="540"/>
      <c r="L84" s="542">
        <v>11.4</v>
      </c>
      <c r="M84" s="542">
        <v>13.9</v>
      </c>
      <c r="N84" s="542">
        <v>0</v>
      </c>
      <c r="O84" s="542">
        <v>12.6</v>
      </c>
      <c r="P84" s="542">
        <v>12.6</v>
      </c>
      <c r="Q84" s="542"/>
      <c r="R84" s="542">
        <v>12.3</v>
      </c>
      <c r="S84" s="542">
        <v>12.3</v>
      </c>
      <c r="T84" s="542"/>
      <c r="U84" s="193">
        <v>12.8</v>
      </c>
      <c r="V84" s="193">
        <v>12.8</v>
      </c>
      <c r="W84" s="39"/>
    </row>
    <row r="85" spans="1:23" s="33" customFormat="1" ht="56.25">
      <c r="A85" s="47" t="s">
        <v>113</v>
      </c>
      <c r="B85" s="155" t="s">
        <v>114</v>
      </c>
      <c r="C85" s="47"/>
      <c r="D85" s="687"/>
      <c r="E85" s="47"/>
      <c r="F85" s="47"/>
      <c r="G85" s="47"/>
      <c r="H85" s="47"/>
      <c r="I85" s="47"/>
      <c r="J85" s="47"/>
      <c r="K85" s="47" t="s">
        <v>64</v>
      </c>
      <c r="L85" s="63">
        <f>SUM(L86,)</f>
        <v>22007.599999999999</v>
      </c>
      <c r="M85" s="63">
        <f t="shared" ref="M85:W85" si="26">SUM(M86,)</f>
        <v>23170.9</v>
      </c>
      <c r="N85" s="63">
        <f t="shared" si="26"/>
        <v>13634.4</v>
      </c>
      <c r="O85" s="63">
        <f t="shared" si="26"/>
        <v>18301.899999999998</v>
      </c>
      <c r="P85" s="63">
        <f t="shared" si="26"/>
        <v>18301.899999999998</v>
      </c>
      <c r="Q85" s="63">
        <f t="shared" si="26"/>
        <v>0</v>
      </c>
      <c r="R85" s="63">
        <f t="shared" si="26"/>
        <v>17762.7</v>
      </c>
      <c r="S85" s="63">
        <f t="shared" si="26"/>
        <v>17762.7</v>
      </c>
      <c r="T85" s="63">
        <f t="shared" si="26"/>
        <v>0</v>
      </c>
      <c r="U85" s="63">
        <f t="shared" si="26"/>
        <v>18601.5</v>
      </c>
      <c r="V85" s="63">
        <f t="shared" si="26"/>
        <v>18601.5</v>
      </c>
      <c r="W85" s="63">
        <f t="shared" si="26"/>
        <v>0</v>
      </c>
    </row>
    <row r="86" spans="1:23" s="33" customFormat="1" ht="18.75" customHeight="1">
      <c r="A86" s="674" t="s">
        <v>9</v>
      </c>
      <c r="B86" s="938" t="s">
        <v>69</v>
      </c>
      <c r="C86" s="938"/>
      <c r="D86" s="938"/>
      <c r="E86" s="938"/>
      <c r="F86" s="938"/>
      <c r="G86" s="938"/>
      <c r="H86" s="938"/>
      <c r="I86" s="938"/>
      <c r="J86" s="938"/>
      <c r="K86" s="938"/>
      <c r="L86" s="64">
        <f>SUM(L87,L92,)</f>
        <v>22007.599999999999</v>
      </c>
      <c r="M86" s="64">
        <f t="shared" ref="M86:W86" si="27">SUM(M87,M92,)</f>
        <v>23170.9</v>
      </c>
      <c r="N86" s="64">
        <f t="shared" si="27"/>
        <v>13634.4</v>
      </c>
      <c r="O86" s="64">
        <f t="shared" si="27"/>
        <v>18301.899999999998</v>
      </c>
      <c r="P86" s="64">
        <f t="shared" si="27"/>
        <v>18301.899999999998</v>
      </c>
      <c r="Q86" s="64">
        <f t="shared" si="27"/>
        <v>0</v>
      </c>
      <c r="R86" s="64">
        <f t="shared" si="27"/>
        <v>17762.7</v>
      </c>
      <c r="S86" s="64">
        <f t="shared" si="27"/>
        <v>17762.7</v>
      </c>
      <c r="T86" s="64">
        <f t="shared" si="27"/>
        <v>0</v>
      </c>
      <c r="U86" s="64">
        <f t="shared" si="27"/>
        <v>18601.5</v>
      </c>
      <c r="V86" s="64">
        <f t="shared" si="27"/>
        <v>18601.5</v>
      </c>
      <c r="W86" s="64">
        <f t="shared" si="27"/>
        <v>0</v>
      </c>
    </row>
    <row r="87" spans="1:23" s="31" customFormat="1">
      <c r="A87" s="378" t="s">
        <v>57</v>
      </c>
      <c r="B87" s="517"/>
      <c r="C87" s="585"/>
      <c r="D87" s="683"/>
      <c r="E87" s="517"/>
      <c r="F87" s="517"/>
      <c r="G87" s="517"/>
      <c r="H87" s="517"/>
      <c r="I87" s="596"/>
      <c r="J87" s="585"/>
      <c r="K87" s="581"/>
      <c r="L87" s="66">
        <f>SUM(L88:L91)</f>
        <v>4724</v>
      </c>
      <c r="M87" s="66">
        <f t="shared" ref="M87:W87" si="28">SUM(M88:M91)</f>
        <v>4249</v>
      </c>
      <c r="N87" s="66">
        <f>SUM(N88:N91)</f>
        <v>2870</v>
      </c>
      <c r="O87" s="66">
        <f>SUM(O88:O91)</f>
        <v>4146.7</v>
      </c>
      <c r="P87" s="66">
        <f t="shared" si="28"/>
        <v>4146.7</v>
      </c>
      <c r="Q87" s="66">
        <f t="shared" si="28"/>
        <v>0</v>
      </c>
      <c r="R87" s="66">
        <f t="shared" si="28"/>
        <v>4024.4</v>
      </c>
      <c r="S87" s="66">
        <f t="shared" si="28"/>
        <v>4024.4</v>
      </c>
      <c r="T87" s="66">
        <f t="shared" si="28"/>
        <v>0</v>
      </c>
      <c r="U87" s="66">
        <f t="shared" si="28"/>
        <v>4214.7</v>
      </c>
      <c r="V87" s="156">
        <f t="shared" si="28"/>
        <v>4214.7</v>
      </c>
      <c r="W87" s="66">
        <f t="shared" si="28"/>
        <v>0</v>
      </c>
    </row>
    <row r="88" spans="1:23" s="31" customFormat="1" ht="37.5" customHeight="1">
      <c r="A88" s="546" t="s">
        <v>10</v>
      </c>
      <c r="B88" s="517" t="s">
        <v>70</v>
      </c>
      <c r="C88" s="524"/>
      <c r="D88" s="216" t="s">
        <v>1372</v>
      </c>
      <c r="E88" s="544" t="s">
        <v>97</v>
      </c>
      <c r="F88" s="544" t="s">
        <v>98</v>
      </c>
      <c r="G88" s="544" t="s">
        <v>126</v>
      </c>
      <c r="H88" s="545">
        <v>100</v>
      </c>
      <c r="I88" s="849" t="s">
        <v>483</v>
      </c>
      <c r="J88" s="874" t="s">
        <v>484</v>
      </c>
      <c r="K88" s="524"/>
      <c r="L88" s="542">
        <v>3975.4</v>
      </c>
      <c r="M88" s="542">
        <v>3364.2</v>
      </c>
      <c r="N88" s="542">
        <v>2385.6</v>
      </c>
      <c r="O88" s="542">
        <f>P88+Q88</f>
        <v>3423.8</v>
      </c>
      <c r="P88" s="542">
        <v>3423.8</v>
      </c>
      <c r="Q88" s="542"/>
      <c r="R88" s="542">
        <f>S88+T88</f>
        <v>3322.9</v>
      </c>
      <c r="S88" s="542">
        <v>3322.9</v>
      </c>
      <c r="T88" s="542"/>
      <c r="U88" s="542">
        <f>V88+W88</f>
        <v>3479.8</v>
      </c>
      <c r="V88" s="542">
        <v>3479.8</v>
      </c>
      <c r="W88" s="542"/>
    </row>
    <row r="89" spans="1:23" s="31" customFormat="1" ht="37.5">
      <c r="A89" s="546" t="s">
        <v>11</v>
      </c>
      <c r="B89" s="517" t="s">
        <v>70</v>
      </c>
      <c r="C89" s="874"/>
      <c r="D89" s="216" t="s">
        <v>1372</v>
      </c>
      <c r="E89" s="544" t="s">
        <v>97</v>
      </c>
      <c r="F89" s="544" t="s">
        <v>98</v>
      </c>
      <c r="G89" s="544" t="s">
        <v>126</v>
      </c>
      <c r="H89" s="545">
        <v>100</v>
      </c>
      <c r="I89" s="849"/>
      <c r="J89" s="874"/>
      <c r="K89" s="524"/>
      <c r="L89" s="542"/>
      <c r="M89" s="542">
        <v>10</v>
      </c>
      <c r="N89" s="542">
        <v>7.5</v>
      </c>
      <c r="O89" s="542"/>
      <c r="P89" s="542"/>
      <c r="Q89" s="542"/>
      <c r="R89" s="542"/>
      <c r="S89" s="542"/>
      <c r="T89" s="542"/>
      <c r="U89" s="542"/>
      <c r="V89" s="542"/>
      <c r="W89" s="542"/>
    </row>
    <row r="90" spans="1:23" s="31" customFormat="1" ht="37.5">
      <c r="A90" s="546" t="s">
        <v>20</v>
      </c>
      <c r="B90" s="517" t="s">
        <v>71</v>
      </c>
      <c r="C90" s="874"/>
      <c r="D90" s="216" t="s">
        <v>1233</v>
      </c>
      <c r="E90" s="544" t="s">
        <v>97</v>
      </c>
      <c r="F90" s="544" t="s">
        <v>98</v>
      </c>
      <c r="G90" s="544" t="s">
        <v>126</v>
      </c>
      <c r="H90" s="545">
        <v>200</v>
      </c>
      <c r="I90" s="850"/>
      <c r="J90" s="874"/>
      <c r="K90" s="540"/>
      <c r="L90" s="542">
        <v>748.6</v>
      </c>
      <c r="M90" s="542">
        <v>874.8</v>
      </c>
      <c r="N90" s="542">
        <v>476.9</v>
      </c>
      <c r="O90" s="542">
        <f>P90+Q90</f>
        <v>722.9</v>
      </c>
      <c r="P90" s="542">
        <v>722.9</v>
      </c>
      <c r="Q90" s="542"/>
      <c r="R90" s="542">
        <f>S90+T90</f>
        <v>701.5</v>
      </c>
      <c r="S90" s="542">
        <v>701.5</v>
      </c>
      <c r="T90" s="542"/>
      <c r="U90" s="542">
        <f>V90+W90</f>
        <v>734.9</v>
      </c>
      <c r="V90" s="542">
        <v>734.9</v>
      </c>
      <c r="W90" s="542"/>
    </row>
    <row r="91" spans="1:23" s="31" customFormat="1" ht="242.25" customHeight="1">
      <c r="A91" s="546" t="s">
        <v>386</v>
      </c>
      <c r="B91" s="517" t="s">
        <v>31</v>
      </c>
      <c r="C91" s="874"/>
      <c r="D91" s="216" t="s">
        <v>1233</v>
      </c>
      <c r="E91" s="544" t="s">
        <v>97</v>
      </c>
      <c r="F91" s="544" t="s">
        <v>98</v>
      </c>
      <c r="G91" s="544" t="s">
        <v>126</v>
      </c>
      <c r="H91" s="545">
        <v>800</v>
      </c>
      <c r="I91" s="525" t="s">
        <v>485</v>
      </c>
      <c r="J91" s="549" t="s">
        <v>486</v>
      </c>
      <c r="K91" s="540"/>
      <c r="L91" s="542">
        <v>0</v>
      </c>
      <c r="M91" s="542">
        <v>0</v>
      </c>
      <c r="N91" s="542">
        <v>0</v>
      </c>
      <c r="O91" s="542">
        <f>P91+Q91</f>
        <v>0</v>
      </c>
      <c r="P91" s="542">
        <v>0</v>
      </c>
      <c r="Q91" s="542">
        <v>0</v>
      </c>
      <c r="R91" s="542">
        <f>S91+T91</f>
        <v>0</v>
      </c>
      <c r="S91" s="542">
        <v>0</v>
      </c>
      <c r="T91" s="542">
        <v>0</v>
      </c>
      <c r="U91" s="542">
        <f>V91+W91</f>
        <v>0</v>
      </c>
      <c r="V91" s="542">
        <v>0</v>
      </c>
      <c r="W91" s="542">
        <v>0</v>
      </c>
    </row>
    <row r="92" spans="1:23" s="31" customFormat="1" ht="18.75" customHeight="1">
      <c r="A92" s="789" t="s">
        <v>93</v>
      </c>
      <c r="B92" s="789"/>
      <c r="C92" s="789"/>
      <c r="D92" s="789"/>
      <c r="E92" s="789"/>
      <c r="F92" s="789"/>
      <c r="G92" s="789"/>
      <c r="H92" s="789"/>
      <c r="I92" s="789"/>
      <c r="J92" s="789"/>
      <c r="K92" s="789"/>
      <c r="L92" s="66">
        <f t="shared" ref="L92:W92" si="29">SUM(L93,L99,L119)</f>
        <v>17283.599999999999</v>
      </c>
      <c r="M92" s="66">
        <f t="shared" si="29"/>
        <v>18921.900000000001</v>
      </c>
      <c r="N92" s="66">
        <f t="shared" si="29"/>
        <v>10764.4</v>
      </c>
      <c r="O92" s="66">
        <f t="shared" si="29"/>
        <v>14155.199999999999</v>
      </c>
      <c r="P92" s="66">
        <f t="shared" si="29"/>
        <v>14155.199999999999</v>
      </c>
      <c r="Q92" s="66">
        <f t="shared" si="29"/>
        <v>0</v>
      </c>
      <c r="R92" s="66">
        <f t="shared" si="29"/>
        <v>13738.3</v>
      </c>
      <c r="S92" s="66">
        <f t="shared" si="29"/>
        <v>13738.3</v>
      </c>
      <c r="T92" s="66">
        <f t="shared" si="29"/>
        <v>0</v>
      </c>
      <c r="U92" s="66">
        <f t="shared" si="29"/>
        <v>14386.8</v>
      </c>
      <c r="V92" s="66">
        <f t="shared" si="29"/>
        <v>14386.8</v>
      </c>
      <c r="W92" s="66">
        <f t="shared" si="29"/>
        <v>0</v>
      </c>
    </row>
    <row r="93" spans="1:23" s="31" customFormat="1">
      <c r="A93" s="546" t="s">
        <v>12</v>
      </c>
      <c r="B93" s="517" t="s">
        <v>58</v>
      </c>
      <c r="C93" s="524"/>
      <c r="D93" s="683"/>
      <c r="E93" s="517"/>
      <c r="F93" s="517"/>
      <c r="G93" s="517"/>
      <c r="H93" s="545">
        <v>100</v>
      </c>
      <c r="I93" s="550"/>
      <c r="J93" s="524"/>
      <c r="K93" s="524"/>
      <c r="L93" s="542">
        <f>L94</f>
        <v>8696.7000000000007</v>
      </c>
      <c r="M93" s="542">
        <f t="shared" ref="M93:W93" si="30">M94</f>
        <v>8034.5</v>
      </c>
      <c r="N93" s="542">
        <f t="shared" si="30"/>
        <v>5643.6</v>
      </c>
      <c r="O93" s="542">
        <f>O94</f>
        <v>7979.2000000000007</v>
      </c>
      <c r="P93" s="542">
        <f>P94</f>
        <v>7979.2000000000007</v>
      </c>
      <c r="Q93" s="542">
        <f t="shared" si="30"/>
        <v>0</v>
      </c>
      <c r="R93" s="542">
        <f t="shared" si="30"/>
        <v>7744.2999999999993</v>
      </c>
      <c r="S93" s="542">
        <f t="shared" si="30"/>
        <v>7744.2999999999993</v>
      </c>
      <c r="T93" s="542">
        <f t="shared" si="30"/>
        <v>0</v>
      </c>
      <c r="U93" s="542">
        <f t="shared" si="30"/>
        <v>8109.8</v>
      </c>
      <c r="V93" s="542">
        <f t="shared" si="30"/>
        <v>8109.8</v>
      </c>
      <c r="W93" s="542">
        <f t="shared" si="30"/>
        <v>0</v>
      </c>
    </row>
    <row r="94" spans="1:23" s="31" customFormat="1" ht="37.5">
      <c r="A94" s="546" t="s">
        <v>48</v>
      </c>
      <c r="B94" s="517" t="s">
        <v>469</v>
      </c>
      <c r="C94" s="524"/>
      <c r="D94" s="683"/>
      <c r="E94" s="517"/>
      <c r="F94" s="517"/>
      <c r="G94" s="517"/>
      <c r="H94" s="545">
        <v>100</v>
      </c>
      <c r="I94" s="550"/>
      <c r="J94" s="524"/>
      <c r="K94" s="524"/>
      <c r="L94" s="542">
        <f>SUM(L95:L98)</f>
        <v>8696.7000000000007</v>
      </c>
      <c r="M94" s="542">
        <f>SUM(M95:M98)</f>
        <v>8034.5</v>
      </c>
      <c r="N94" s="542">
        <f t="shared" ref="N94:W94" si="31">SUM(N95:N98)</f>
        <v>5643.6</v>
      </c>
      <c r="O94" s="542">
        <f>SUM(O95:O98)</f>
        <v>7979.2000000000007</v>
      </c>
      <c r="P94" s="542">
        <f>SUM(P95:P98)</f>
        <v>7979.2000000000007</v>
      </c>
      <c r="Q94" s="542">
        <f t="shared" si="31"/>
        <v>0</v>
      </c>
      <c r="R94" s="542">
        <f t="shared" si="31"/>
        <v>7744.2999999999993</v>
      </c>
      <c r="S94" s="542">
        <f t="shared" si="31"/>
        <v>7744.2999999999993</v>
      </c>
      <c r="T94" s="542">
        <f t="shared" si="31"/>
        <v>0</v>
      </c>
      <c r="U94" s="542">
        <f t="shared" si="31"/>
        <v>8109.8</v>
      </c>
      <c r="V94" s="542">
        <f t="shared" si="31"/>
        <v>8109.8</v>
      </c>
      <c r="W94" s="542">
        <f t="shared" si="31"/>
        <v>0</v>
      </c>
    </row>
    <row r="95" spans="1:23" s="31" customFormat="1" ht="18.75" customHeight="1">
      <c r="A95" s="873" t="s">
        <v>834</v>
      </c>
      <c r="B95" s="800" t="s">
        <v>835</v>
      </c>
      <c r="C95" s="874" t="s">
        <v>1664</v>
      </c>
      <c r="D95" s="683"/>
      <c r="E95" s="544" t="s">
        <v>100</v>
      </c>
      <c r="F95" s="544">
        <v>10</v>
      </c>
      <c r="G95" s="517" t="s">
        <v>836</v>
      </c>
      <c r="H95" s="545">
        <v>100</v>
      </c>
      <c r="I95" s="849" t="s">
        <v>487</v>
      </c>
      <c r="J95" s="874" t="s">
        <v>488</v>
      </c>
      <c r="K95" s="524"/>
      <c r="L95" s="542">
        <v>0</v>
      </c>
      <c r="M95" s="542">
        <v>0</v>
      </c>
      <c r="N95" s="542"/>
      <c r="O95" s="542"/>
      <c r="P95" s="542"/>
      <c r="Q95" s="542"/>
      <c r="R95" s="542"/>
      <c r="S95" s="542"/>
      <c r="T95" s="542"/>
      <c r="U95" s="542"/>
      <c r="V95" s="542"/>
      <c r="W95" s="542"/>
    </row>
    <row r="96" spans="1:23" s="31" customFormat="1">
      <c r="A96" s="873"/>
      <c r="B96" s="800"/>
      <c r="C96" s="874"/>
      <c r="D96" s="216" t="s">
        <v>1647</v>
      </c>
      <c r="E96" s="544" t="s">
        <v>100</v>
      </c>
      <c r="F96" s="544" t="s">
        <v>85</v>
      </c>
      <c r="G96" s="544" t="s">
        <v>101</v>
      </c>
      <c r="H96" s="545">
        <v>100</v>
      </c>
      <c r="I96" s="849"/>
      <c r="J96" s="874"/>
      <c r="K96" s="524"/>
      <c r="L96" s="542">
        <v>5200.8</v>
      </c>
      <c r="M96" s="542">
        <v>4865.1000000000004</v>
      </c>
      <c r="N96" s="542">
        <v>3424.5</v>
      </c>
      <c r="O96" s="542">
        <f>P96</f>
        <v>4591.1000000000004</v>
      </c>
      <c r="P96" s="542">
        <v>4591.1000000000004</v>
      </c>
      <c r="Q96" s="542"/>
      <c r="R96" s="542">
        <f>S96+T96</f>
        <v>4455.8999999999996</v>
      </c>
      <c r="S96" s="542">
        <v>4455.8999999999996</v>
      </c>
      <c r="T96" s="542"/>
      <c r="U96" s="542">
        <f>V96+W96</f>
        <v>4666.3</v>
      </c>
      <c r="V96" s="542">
        <v>4666.3</v>
      </c>
      <c r="W96" s="542"/>
    </row>
    <row r="97" spans="1:23" s="31" customFormat="1" ht="18.75" customHeight="1">
      <c r="A97" s="873" t="s">
        <v>837</v>
      </c>
      <c r="B97" s="800" t="s">
        <v>838</v>
      </c>
      <c r="C97" s="874" t="s">
        <v>124</v>
      </c>
      <c r="D97" s="216" t="s">
        <v>1576</v>
      </c>
      <c r="E97" s="544" t="s">
        <v>106</v>
      </c>
      <c r="F97" s="544" t="s">
        <v>106</v>
      </c>
      <c r="G97" s="544" t="s">
        <v>109</v>
      </c>
      <c r="H97" s="545">
        <v>100</v>
      </c>
      <c r="I97" s="849" t="s">
        <v>489</v>
      </c>
      <c r="J97" s="874" t="s">
        <v>490</v>
      </c>
      <c r="K97" s="524"/>
      <c r="L97" s="542">
        <v>3495.9</v>
      </c>
      <c r="M97" s="542">
        <v>3169.4</v>
      </c>
      <c r="N97" s="542">
        <v>2219.1</v>
      </c>
      <c r="O97" s="542">
        <f>P97+Q97</f>
        <v>3388.1</v>
      </c>
      <c r="P97" s="542">
        <v>3388.1</v>
      </c>
      <c r="Q97" s="542"/>
      <c r="R97" s="542">
        <f>S97+T97</f>
        <v>3288.4</v>
      </c>
      <c r="S97" s="542">
        <v>3288.4</v>
      </c>
      <c r="T97" s="542"/>
      <c r="U97" s="542">
        <f t="shared" ref="U97:U120" si="32">V97+W97</f>
        <v>3443.5</v>
      </c>
      <c r="V97" s="542">
        <v>3443.5</v>
      </c>
      <c r="W97" s="542"/>
    </row>
    <row r="98" spans="1:23" s="31" customFormat="1">
      <c r="A98" s="873"/>
      <c r="B98" s="800"/>
      <c r="C98" s="874"/>
      <c r="D98" s="216"/>
      <c r="E98" s="544" t="s">
        <v>106</v>
      </c>
      <c r="F98" s="544" t="s">
        <v>106</v>
      </c>
      <c r="G98" s="544" t="s">
        <v>656</v>
      </c>
      <c r="H98" s="545">
        <v>100</v>
      </c>
      <c r="I98" s="849"/>
      <c r="J98" s="874"/>
      <c r="K98" s="524"/>
      <c r="L98" s="542">
        <v>0</v>
      </c>
      <c r="M98" s="542"/>
      <c r="N98" s="542">
        <v>0</v>
      </c>
      <c r="O98" s="542">
        <f t="shared" ref="O98:O122" si="33">P98+Q98</f>
        <v>0</v>
      </c>
      <c r="P98" s="542"/>
      <c r="Q98" s="542"/>
      <c r="R98" s="542">
        <f t="shared" ref="R98:R122" si="34">S98+T98</f>
        <v>0</v>
      </c>
      <c r="S98" s="542"/>
      <c r="T98" s="542"/>
      <c r="U98" s="542">
        <f t="shared" si="32"/>
        <v>0</v>
      </c>
      <c r="V98" s="542"/>
      <c r="W98" s="542"/>
    </row>
    <row r="99" spans="1:23" s="31" customFormat="1" ht="37.5">
      <c r="A99" s="546" t="s">
        <v>13</v>
      </c>
      <c r="B99" s="517" t="s">
        <v>32</v>
      </c>
      <c r="C99" s="596"/>
      <c r="D99" s="216"/>
      <c r="E99" s="517"/>
      <c r="F99" s="517"/>
      <c r="G99" s="517"/>
      <c r="H99" s="545">
        <v>200</v>
      </c>
      <c r="I99" s="596"/>
      <c r="J99" s="596"/>
      <c r="K99" s="540"/>
      <c r="L99" s="542">
        <f>L100</f>
        <v>8583.2999999999993</v>
      </c>
      <c r="M99" s="542">
        <f>M100</f>
        <v>10879.9</v>
      </c>
      <c r="N99" s="542">
        <f t="shared" ref="N99:W99" si="35">N100</f>
        <v>5119.5</v>
      </c>
      <c r="O99" s="542">
        <f t="shared" si="33"/>
        <v>6169.5999999999985</v>
      </c>
      <c r="P99" s="542">
        <f t="shared" si="35"/>
        <v>6169.5999999999985</v>
      </c>
      <c r="Q99" s="542">
        <f t="shared" si="35"/>
        <v>0</v>
      </c>
      <c r="R99" s="542">
        <f t="shared" si="34"/>
        <v>5987.8</v>
      </c>
      <c r="S99" s="542">
        <f t="shared" si="35"/>
        <v>5987.8</v>
      </c>
      <c r="T99" s="542">
        <f t="shared" si="35"/>
        <v>0</v>
      </c>
      <c r="U99" s="542">
        <f t="shared" si="32"/>
        <v>6270.5</v>
      </c>
      <c r="V99" s="542">
        <f t="shared" si="35"/>
        <v>6270.5</v>
      </c>
      <c r="W99" s="542">
        <f t="shared" si="35"/>
        <v>0</v>
      </c>
    </row>
    <row r="100" spans="1:23" s="31" customFormat="1" ht="37.5">
      <c r="A100" s="546" t="s">
        <v>49</v>
      </c>
      <c r="B100" s="517" t="s">
        <v>939</v>
      </c>
      <c r="C100" s="596"/>
      <c r="D100" s="216"/>
      <c r="E100" s="517"/>
      <c r="F100" s="517"/>
      <c r="G100" s="517"/>
      <c r="H100" s="545">
        <v>200</v>
      </c>
      <c r="I100" s="596"/>
      <c r="J100" s="596"/>
      <c r="K100" s="540"/>
      <c r="L100" s="542">
        <f>SUM(L101:L118)</f>
        <v>8583.2999999999993</v>
      </c>
      <c r="M100" s="542">
        <f>SUM(M101:M118)</f>
        <v>10879.9</v>
      </c>
      <c r="N100" s="542">
        <f>SUM(N101:N118)</f>
        <v>5119.5</v>
      </c>
      <c r="O100" s="542">
        <f t="shared" si="33"/>
        <v>6169.5999999999985</v>
      </c>
      <c r="P100" s="542">
        <f>SUM(P101:P118)</f>
        <v>6169.5999999999985</v>
      </c>
      <c r="Q100" s="542">
        <f>SUM(Q101:Q118)</f>
        <v>0</v>
      </c>
      <c r="R100" s="542">
        <f t="shared" si="34"/>
        <v>5987.8</v>
      </c>
      <c r="S100" s="542">
        <f>SUM(S101:S118)</f>
        <v>5987.8</v>
      </c>
      <c r="T100" s="542">
        <f>SUM(T101:T118)</f>
        <v>0</v>
      </c>
      <c r="U100" s="542">
        <f t="shared" si="32"/>
        <v>6270.5</v>
      </c>
      <c r="V100" s="542">
        <f>SUM(V101:V118)</f>
        <v>6270.5</v>
      </c>
      <c r="W100" s="542">
        <f>SUM(W101:W118)</f>
        <v>0</v>
      </c>
    </row>
    <row r="101" spans="1:23" s="31" customFormat="1" ht="93.75" customHeight="1">
      <c r="A101" s="546" t="s">
        <v>840</v>
      </c>
      <c r="B101" s="517" t="s">
        <v>835</v>
      </c>
      <c r="C101" s="524" t="s">
        <v>1664</v>
      </c>
      <c r="D101" s="216" t="s">
        <v>1647</v>
      </c>
      <c r="E101" s="544" t="s">
        <v>100</v>
      </c>
      <c r="F101" s="544" t="s">
        <v>85</v>
      </c>
      <c r="G101" s="544" t="s">
        <v>101</v>
      </c>
      <c r="H101" s="545">
        <v>200</v>
      </c>
      <c r="I101" s="849" t="s">
        <v>841</v>
      </c>
      <c r="J101" s="818" t="s">
        <v>842</v>
      </c>
      <c r="K101" s="540"/>
      <c r="L101" s="542">
        <v>1610.3</v>
      </c>
      <c r="M101" s="542">
        <v>1690</v>
      </c>
      <c r="N101" s="542">
        <v>943.7</v>
      </c>
      <c r="O101" s="542">
        <f t="shared" si="33"/>
        <v>1289.5999999999999</v>
      </c>
      <c r="P101" s="542">
        <v>1289.5999999999999</v>
      </c>
      <c r="Q101" s="542"/>
      <c r="R101" s="542">
        <f t="shared" si="34"/>
        <v>1251.5999999999999</v>
      </c>
      <c r="S101" s="542">
        <v>1251.5999999999999</v>
      </c>
      <c r="T101" s="542"/>
      <c r="U101" s="542">
        <f t="shared" si="32"/>
        <v>1310.5999999999999</v>
      </c>
      <c r="V101" s="542">
        <v>1310.5999999999999</v>
      </c>
      <c r="W101" s="542"/>
    </row>
    <row r="102" spans="1:23" s="31" customFormat="1" ht="131.25">
      <c r="A102" s="546" t="s">
        <v>843</v>
      </c>
      <c r="B102" s="517" t="s">
        <v>844</v>
      </c>
      <c r="C102" s="524" t="s">
        <v>1664</v>
      </c>
      <c r="D102" s="216" t="s">
        <v>1647</v>
      </c>
      <c r="E102" s="544" t="s">
        <v>100</v>
      </c>
      <c r="F102" s="544" t="s">
        <v>85</v>
      </c>
      <c r="G102" s="544" t="s">
        <v>439</v>
      </c>
      <c r="H102" s="545">
        <v>200</v>
      </c>
      <c r="I102" s="850"/>
      <c r="J102" s="851"/>
      <c r="K102" s="540"/>
      <c r="L102" s="542">
        <v>129.9</v>
      </c>
      <c r="M102" s="542">
        <v>546.9</v>
      </c>
      <c r="N102" s="542">
        <v>378.2</v>
      </c>
      <c r="O102" s="542">
        <f t="shared" si="33"/>
        <v>115.3</v>
      </c>
      <c r="P102" s="542">
        <v>115.3</v>
      </c>
      <c r="Q102" s="542"/>
      <c r="R102" s="542">
        <f t="shared" si="34"/>
        <v>111.9</v>
      </c>
      <c r="S102" s="542">
        <v>111.9</v>
      </c>
      <c r="T102" s="542"/>
      <c r="U102" s="542">
        <f t="shared" si="32"/>
        <v>117.2</v>
      </c>
      <c r="V102" s="542">
        <v>117.2</v>
      </c>
      <c r="W102" s="542"/>
    </row>
    <row r="103" spans="1:23" s="31" customFormat="1" ht="112.5">
      <c r="A103" s="546" t="s">
        <v>845</v>
      </c>
      <c r="B103" s="517" t="s">
        <v>844</v>
      </c>
      <c r="C103" s="524" t="s">
        <v>115</v>
      </c>
      <c r="D103" s="216" t="s">
        <v>1248</v>
      </c>
      <c r="E103" s="544" t="s">
        <v>100</v>
      </c>
      <c r="F103" s="544" t="s">
        <v>85</v>
      </c>
      <c r="G103" s="544" t="s">
        <v>143</v>
      </c>
      <c r="H103" s="545">
        <v>200</v>
      </c>
      <c r="I103" s="587" t="s">
        <v>1259</v>
      </c>
      <c r="J103" s="587" t="s">
        <v>1260</v>
      </c>
      <c r="K103" s="595">
        <v>43830</v>
      </c>
      <c r="L103" s="542">
        <v>172.8</v>
      </c>
      <c r="M103" s="542">
        <v>0</v>
      </c>
      <c r="N103" s="542">
        <v>0</v>
      </c>
      <c r="O103" s="542">
        <f t="shared" si="33"/>
        <v>0</v>
      </c>
      <c r="P103" s="542"/>
      <c r="Q103" s="542"/>
      <c r="R103" s="542">
        <f t="shared" si="34"/>
        <v>0</v>
      </c>
      <c r="S103" s="542"/>
      <c r="T103" s="542"/>
      <c r="U103" s="542">
        <f t="shared" si="32"/>
        <v>0</v>
      </c>
      <c r="V103" s="542"/>
      <c r="W103" s="542"/>
    </row>
    <row r="104" spans="1:23" s="31" customFormat="1" ht="93.75" customHeight="1">
      <c r="A104" s="546" t="s">
        <v>847</v>
      </c>
      <c r="B104" s="517" t="s">
        <v>848</v>
      </c>
      <c r="C104" s="524" t="s">
        <v>117</v>
      </c>
      <c r="D104" s="216" t="s">
        <v>1579</v>
      </c>
      <c r="E104" s="544" t="s">
        <v>98</v>
      </c>
      <c r="F104" s="544" t="s">
        <v>103</v>
      </c>
      <c r="G104" s="544" t="s">
        <v>440</v>
      </c>
      <c r="H104" s="545">
        <v>200</v>
      </c>
      <c r="I104" s="849" t="s">
        <v>426</v>
      </c>
      <c r="J104" s="818" t="s">
        <v>849</v>
      </c>
      <c r="K104" s="540"/>
      <c r="L104" s="542">
        <v>772</v>
      </c>
      <c r="M104" s="542">
        <v>600</v>
      </c>
      <c r="N104" s="542">
        <v>529.79999999999995</v>
      </c>
      <c r="O104" s="542">
        <f t="shared" si="33"/>
        <v>504.9</v>
      </c>
      <c r="P104" s="542">
        <v>504.9</v>
      </c>
      <c r="Q104" s="542"/>
      <c r="R104" s="542">
        <f t="shared" si="34"/>
        <v>490</v>
      </c>
      <c r="S104" s="542">
        <v>490</v>
      </c>
      <c r="T104" s="542"/>
      <c r="U104" s="542">
        <f t="shared" si="32"/>
        <v>513.20000000000005</v>
      </c>
      <c r="V104" s="542">
        <v>513.20000000000005</v>
      </c>
      <c r="W104" s="542"/>
    </row>
    <row r="105" spans="1:23" s="31" customFormat="1" ht="93.75" customHeight="1">
      <c r="A105" s="546" t="s">
        <v>850</v>
      </c>
      <c r="B105" s="517" t="s">
        <v>848</v>
      </c>
      <c r="C105" s="524" t="s">
        <v>117</v>
      </c>
      <c r="D105" s="216" t="s">
        <v>1579</v>
      </c>
      <c r="E105" s="544" t="s">
        <v>98</v>
      </c>
      <c r="F105" s="544" t="s">
        <v>103</v>
      </c>
      <c r="G105" s="544" t="s">
        <v>142</v>
      </c>
      <c r="H105" s="545">
        <v>200</v>
      </c>
      <c r="I105" s="849"/>
      <c r="J105" s="818"/>
      <c r="K105" s="540"/>
      <c r="L105" s="542">
        <v>0</v>
      </c>
      <c r="M105" s="542">
        <v>2162.9</v>
      </c>
      <c r="N105" s="542">
        <v>0</v>
      </c>
      <c r="O105" s="542">
        <f t="shared" si="33"/>
        <v>0</v>
      </c>
      <c r="P105" s="542"/>
      <c r="Q105" s="542"/>
      <c r="R105" s="542">
        <f t="shared" si="34"/>
        <v>0</v>
      </c>
      <c r="S105" s="542"/>
      <c r="T105" s="542"/>
      <c r="U105" s="542">
        <f t="shared" si="32"/>
        <v>0</v>
      </c>
      <c r="V105" s="542"/>
      <c r="W105" s="542"/>
    </row>
    <row r="106" spans="1:23" s="31" customFormat="1" ht="168.75">
      <c r="A106" s="546" t="s">
        <v>853</v>
      </c>
      <c r="B106" s="517" t="s">
        <v>867</v>
      </c>
      <c r="C106" s="524" t="s">
        <v>118</v>
      </c>
      <c r="D106" s="216" t="s">
        <v>1579</v>
      </c>
      <c r="E106" s="544" t="s">
        <v>98</v>
      </c>
      <c r="F106" s="544" t="s">
        <v>103</v>
      </c>
      <c r="G106" s="544" t="s">
        <v>658</v>
      </c>
      <c r="H106" s="545">
        <v>200</v>
      </c>
      <c r="I106" s="850"/>
      <c r="J106" s="851"/>
      <c r="K106" s="540"/>
      <c r="L106" s="542">
        <v>0</v>
      </c>
      <c r="M106" s="542"/>
      <c r="N106" s="542"/>
      <c r="O106" s="542">
        <f t="shared" si="33"/>
        <v>0</v>
      </c>
      <c r="P106" s="542"/>
      <c r="Q106" s="542"/>
      <c r="R106" s="542">
        <f t="shared" si="34"/>
        <v>0</v>
      </c>
      <c r="S106" s="542"/>
      <c r="T106" s="542"/>
      <c r="U106" s="542">
        <f t="shared" si="32"/>
        <v>0</v>
      </c>
      <c r="V106" s="542"/>
      <c r="W106" s="542"/>
    </row>
    <row r="107" spans="1:23" s="31" customFormat="1" ht="93.75" customHeight="1">
      <c r="A107" s="546" t="s">
        <v>850</v>
      </c>
      <c r="B107" s="517" t="s">
        <v>980</v>
      </c>
      <c r="C107" s="524" t="s">
        <v>981</v>
      </c>
      <c r="D107" s="216" t="s">
        <v>1580</v>
      </c>
      <c r="E107" s="544" t="s">
        <v>106</v>
      </c>
      <c r="F107" s="544" t="s">
        <v>187</v>
      </c>
      <c r="G107" s="544" t="s">
        <v>975</v>
      </c>
      <c r="H107" s="545">
        <v>200</v>
      </c>
      <c r="I107" s="852" t="s">
        <v>491</v>
      </c>
      <c r="J107" s="818" t="s">
        <v>492</v>
      </c>
      <c r="K107" s="540"/>
      <c r="L107" s="542">
        <v>1272.5999999999999</v>
      </c>
      <c r="M107" s="542">
        <v>0</v>
      </c>
      <c r="N107" s="542">
        <v>0</v>
      </c>
      <c r="O107" s="542">
        <f t="shared" si="33"/>
        <v>0</v>
      </c>
      <c r="P107" s="542"/>
      <c r="Q107" s="542"/>
      <c r="R107" s="542">
        <f t="shared" si="34"/>
        <v>0</v>
      </c>
      <c r="S107" s="542"/>
      <c r="T107" s="542"/>
      <c r="U107" s="542">
        <f t="shared" si="32"/>
        <v>0</v>
      </c>
      <c r="V107" s="542"/>
      <c r="W107" s="542"/>
    </row>
    <row r="108" spans="1:23" s="31" customFormat="1" ht="93.75">
      <c r="A108" s="546" t="s">
        <v>853</v>
      </c>
      <c r="B108" s="517" t="s">
        <v>982</v>
      </c>
      <c r="C108" s="524" t="s">
        <v>120</v>
      </c>
      <c r="D108" s="216" t="s">
        <v>1580</v>
      </c>
      <c r="E108" s="544" t="s">
        <v>106</v>
      </c>
      <c r="F108" s="544" t="s">
        <v>100</v>
      </c>
      <c r="G108" s="544" t="s">
        <v>441</v>
      </c>
      <c r="H108" s="545">
        <v>200</v>
      </c>
      <c r="I108" s="852"/>
      <c r="J108" s="818"/>
      <c r="K108" s="540"/>
      <c r="L108" s="542">
        <v>3396.2</v>
      </c>
      <c r="M108" s="542">
        <v>3096.4</v>
      </c>
      <c r="N108" s="542">
        <v>1635.9</v>
      </c>
      <c r="O108" s="542">
        <f t="shared" si="33"/>
        <v>3478</v>
      </c>
      <c r="P108" s="542">
        <v>3478</v>
      </c>
      <c r="Q108" s="542"/>
      <c r="R108" s="542">
        <f t="shared" si="34"/>
        <v>3375.6</v>
      </c>
      <c r="S108" s="542">
        <v>3375.6</v>
      </c>
      <c r="T108" s="542"/>
      <c r="U108" s="542">
        <f t="shared" si="32"/>
        <v>3534.9</v>
      </c>
      <c r="V108" s="542">
        <v>3534.9</v>
      </c>
      <c r="W108" s="542"/>
    </row>
    <row r="109" spans="1:23" s="31" customFormat="1" ht="150">
      <c r="A109" s="546" t="s">
        <v>860</v>
      </c>
      <c r="B109" s="517" t="s">
        <v>983</v>
      </c>
      <c r="C109" s="524" t="s">
        <v>940</v>
      </c>
      <c r="D109" s="216"/>
      <c r="E109" s="544" t="s">
        <v>106</v>
      </c>
      <c r="F109" s="544" t="s">
        <v>100</v>
      </c>
      <c r="G109" s="544" t="s">
        <v>653</v>
      </c>
      <c r="H109" s="545">
        <v>200</v>
      </c>
      <c r="I109" s="852"/>
      <c r="J109" s="818"/>
      <c r="K109" s="540"/>
      <c r="L109" s="542">
        <v>0</v>
      </c>
      <c r="M109" s="542">
        <v>0</v>
      </c>
      <c r="N109" s="542">
        <v>0</v>
      </c>
      <c r="O109" s="542">
        <f t="shared" si="33"/>
        <v>0</v>
      </c>
      <c r="P109" s="542"/>
      <c r="Q109" s="542"/>
      <c r="R109" s="542">
        <f t="shared" si="34"/>
        <v>0</v>
      </c>
      <c r="S109" s="542">
        <v>0</v>
      </c>
      <c r="T109" s="542"/>
      <c r="U109" s="542">
        <f t="shared" si="32"/>
        <v>0</v>
      </c>
      <c r="V109" s="542">
        <v>0</v>
      </c>
      <c r="W109" s="542"/>
    </row>
    <row r="110" spans="1:23" s="31" customFormat="1" ht="75">
      <c r="A110" s="546" t="s">
        <v>855</v>
      </c>
      <c r="B110" s="517" t="s">
        <v>854</v>
      </c>
      <c r="C110" s="524" t="s">
        <v>121</v>
      </c>
      <c r="D110" s="216" t="s">
        <v>1580</v>
      </c>
      <c r="E110" s="544" t="s">
        <v>106</v>
      </c>
      <c r="F110" s="544" t="s">
        <v>100</v>
      </c>
      <c r="G110" s="544" t="s">
        <v>149</v>
      </c>
      <c r="H110" s="545">
        <v>200</v>
      </c>
      <c r="I110" s="852"/>
      <c r="J110" s="818"/>
      <c r="K110" s="540"/>
      <c r="L110" s="542">
        <v>25.3</v>
      </c>
      <c r="M110" s="542">
        <v>60</v>
      </c>
      <c r="N110" s="542">
        <v>55.2</v>
      </c>
      <c r="O110" s="542">
        <f t="shared" si="33"/>
        <v>50.5</v>
      </c>
      <c r="P110" s="542">
        <v>50.5</v>
      </c>
      <c r="Q110" s="542"/>
      <c r="R110" s="542">
        <f t="shared" si="34"/>
        <v>49</v>
      </c>
      <c r="S110" s="542">
        <v>49</v>
      </c>
      <c r="T110" s="542"/>
      <c r="U110" s="542">
        <f>V110+W110</f>
        <v>51.3</v>
      </c>
      <c r="V110" s="542">
        <v>51.3</v>
      </c>
      <c r="W110" s="542"/>
    </row>
    <row r="111" spans="1:23" s="31" customFormat="1" ht="93.75">
      <c r="A111" s="546" t="s">
        <v>858</v>
      </c>
      <c r="B111" s="517" t="s">
        <v>984</v>
      </c>
      <c r="C111" s="524" t="s">
        <v>122</v>
      </c>
      <c r="D111" s="216" t="s">
        <v>1581</v>
      </c>
      <c r="E111" s="544" t="s">
        <v>106</v>
      </c>
      <c r="F111" s="544" t="s">
        <v>100</v>
      </c>
      <c r="G111" s="544" t="s">
        <v>134</v>
      </c>
      <c r="H111" s="545">
        <v>200</v>
      </c>
      <c r="I111" s="852"/>
      <c r="J111" s="818"/>
      <c r="K111" s="540"/>
      <c r="L111" s="542">
        <v>40</v>
      </c>
      <c r="M111" s="542">
        <v>80</v>
      </c>
      <c r="N111" s="542">
        <v>43.2</v>
      </c>
      <c r="O111" s="542">
        <f t="shared" si="33"/>
        <v>109.4</v>
      </c>
      <c r="P111" s="542">
        <v>109.4</v>
      </c>
      <c r="Q111" s="542"/>
      <c r="R111" s="542">
        <f t="shared" si="34"/>
        <v>106.2</v>
      </c>
      <c r="S111" s="542">
        <v>106.2</v>
      </c>
      <c r="T111" s="542"/>
      <c r="U111" s="542">
        <f t="shared" si="32"/>
        <v>111.2</v>
      </c>
      <c r="V111" s="542">
        <v>111.2</v>
      </c>
      <c r="W111" s="542"/>
    </row>
    <row r="112" spans="1:23" s="31" customFormat="1" ht="75">
      <c r="A112" s="546" t="s">
        <v>860</v>
      </c>
      <c r="B112" s="517" t="s">
        <v>859</v>
      </c>
      <c r="C112" s="524" t="s">
        <v>123</v>
      </c>
      <c r="D112" s="216" t="s">
        <v>1580</v>
      </c>
      <c r="E112" s="544" t="s">
        <v>106</v>
      </c>
      <c r="F112" s="544" t="s">
        <v>100</v>
      </c>
      <c r="G112" s="544" t="s">
        <v>425</v>
      </c>
      <c r="H112" s="545">
        <v>200</v>
      </c>
      <c r="I112" s="852"/>
      <c r="J112" s="818"/>
      <c r="K112" s="540"/>
      <c r="L112" s="542">
        <v>4.5999999999999996</v>
      </c>
      <c r="M112" s="542">
        <v>237</v>
      </c>
      <c r="N112" s="542">
        <v>214.7</v>
      </c>
      <c r="O112" s="542">
        <f t="shared" si="33"/>
        <v>174.2</v>
      </c>
      <c r="P112" s="542">
        <v>174.2</v>
      </c>
      <c r="Q112" s="542"/>
      <c r="R112" s="542">
        <f t="shared" si="34"/>
        <v>169</v>
      </c>
      <c r="S112" s="542">
        <v>169</v>
      </c>
      <c r="T112" s="542"/>
      <c r="U112" s="542">
        <f t="shared" si="32"/>
        <v>177.1</v>
      </c>
      <c r="V112" s="542">
        <v>177.1</v>
      </c>
      <c r="W112" s="542"/>
    </row>
    <row r="113" spans="1:23" s="31" customFormat="1" ht="168.75">
      <c r="A113" s="546" t="s">
        <v>868</v>
      </c>
      <c r="B113" s="517" t="s">
        <v>1261</v>
      </c>
      <c r="C113" s="524" t="s">
        <v>1262</v>
      </c>
      <c r="D113" s="216" t="s">
        <v>1580</v>
      </c>
      <c r="E113" s="544" t="s">
        <v>106</v>
      </c>
      <c r="F113" s="544" t="s">
        <v>100</v>
      </c>
      <c r="G113" s="544" t="s">
        <v>656</v>
      </c>
      <c r="H113" s="545">
        <v>200</v>
      </c>
      <c r="I113" s="852"/>
      <c r="J113" s="818"/>
      <c r="K113" s="540"/>
      <c r="L113" s="542"/>
      <c r="M113" s="542">
        <v>608.4</v>
      </c>
      <c r="N113" s="542">
        <v>608.4</v>
      </c>
      <c r="O113" s="542"/>
      <c r="P113" s="542"/>
      <c r="Q113" s="542"/>
      <c r="R113" s="542"/>
      <c r="S113" s="542"/>
      <c r="T113" s="542"/>
      <c r="U113" s="542"/>
      <c r="V113" s="542"/>
      <c r="W113" s="542"/>
    </row>
    <row r="114" spans="1:23" s="31" customFormat="1" ht="262.5">
      <c r="A114" s="546" t="s">
        <v>869</v>
      </c>
      <c r="B114" s="517" t="s">
        <v>985</v>
      </c>
      <c r="C114" s="524" t="s">
        <v>986</v>
      </c>
      <c r="D114" s="216" t="s">
        <v>1580</v>
      </c>
      <c r="E114" s="544" t="s">
        <v>106</v>
      </c>
      <c r="F114" s="544" t="s">
        <v>100</v>
      </c>
      <c r="G114" s="544" t="s">
        <v>472</v>
      </c>
      <c r="H114" s="545">
        <v>200</v>
      </c>
      <c r="I114" s="852"/>
      <c r="J114" s="818"/>
      <c r="K114" s="540"/>
      <c r="L114" s="542">
        <v>490.6</v>
      </c>
      <c r="M114" s="542">
        <v>1200</v>
      </c>
      <c r="N114" s="542">
        <v>300</v>
      </c>
      <c r="O114" s="542">
        <f t="shared" si="33"/>
        <v>0</v>
      </c>
      <c r="P114" s="542"/>
      <c r="Q114" s="542"/>
      <c r="R114" s="542">
        <f t="shared" si="34"/>
        <v>0</v>
      </c>
      <c r="S114" s="542"/>
      <c r="T114" s="542"/>
      <c r="U114" s="542">
        <f t="shared" si="32"/>
        <v>0</v>
      </c>
      <c r="V114" s="542"/>
      <c r="W114" s="542"/>
    </row>
    <row r="115" spans="1:23" s="31" customFormat="1" ht="216.75">
      <c r="A115" s="546" t="s">
        <v>869</v>
      </c>
      <c r="B115" s="517" t="s">
        <v>987</v>
      </c>
      <c r="C115" s="524" t="s">
        <v>124</v>
      </c>
      <c r="D115" s="216" t="s">
        <v>1576</v>
      </c>
      <c r="E115" s="544" t="s">
        <v>106</v>
      </c>
      <c r="F115" s="544" t="s">
        <v>106</v>
      </c>
      <c r="G115" s="544" t="s">
        <v>109</v>
      </c>
      <c r="H115" s="545">
        <v>200</v>
      </c>
      <c r="I115" s="525" t="s">
        <v>489</v>
      </c>
      <c r="J115" s="549" t="s">
        <v>493</v>
      </c>
      <c r="K115" s="540"/>
      <c r="L115" s="542">
        <v>438.2</v>
      </c>
      <c r="M115" s="542">
        <v>532</v>
      </c>
      <c r="N115" s="542">
        <v>344.1</v>
      </c>
      <c r="O115" s="542">
        <f t="shared" si="33"/>
        <v>447.7</v>
      </c>
      <c r="P115" s="542">
        <v>447.7</v>
      </c>
      <c r="Q115" s="542"/>
      <c r="R115" s="542">
        <f t="shared" si="34"/>
        <v>434.5</v>
      </c>
      <c r="S115" s="542">
        <v>434.5</v>
      </c>
      <c r="T115" s="542"/>
      <c r="U115" s="542">
        <f>V115</f>
        <v>455</v>
      </c>
      <c r="V115" s="542">
        <v>455</v>
      </c>
      <c r="W115" s="542"/>
    </row>
    <row r="116" spans="1:23" s="31" customFormat="1" ht="216.75">
      <c r="A116" s="546" t="s">
        <v>870</v>
      </c>
      <c r="B116" s="517" t="s">
        <v>854</v>
      </c>
      <c r="C116" s="524" t="s">
        <v>121</v>
      </c>
      <c r="D116" s="216" t="s">
        <v>1248</v>
      </c>
      <c r="E116" s="544" t="s">
        <v>106</v>
      </c>
      <c r="F116" s="544" t="s">
        <v>100</v>
      </c>
      <c r="G116" s="544" t="s">
        <v>143</v>
      </c>
      <c r="H116" s="545">
        <v>200</v>
      </c>
      <c r="I116" s="525" t="s">
        <v>1263</v>
      </c>
      <c r="J116" s="525" t="s">
        <v>1264</v>
      </c>
      <c r="K116" s="540"/>
      <c r="L116" s="542">
        <v>230.8</v>
      </c>
      <c r="M116" s="542">
        <v>36.799999999999997</v>
      </c>
      <c r="N116" s="542">
        <v>36.799999999999997</v>
      </c>
      <c r="O116" s="542">
        <f t="shared" si="33"/>
        <v>0</v>
      </c>
      <c r="P116" s="542"/>
      <c r="Q116" s="542"/>
      <c r="R116" s="542">
        <f t="shared" si="34"/>
        <v>0</v>
      </c>
      <c r="S116" s="542"/>
      <c r="T116" s="542"/>
      <c r="U116" s="542">
        <f t="shared" si="32"/>
        <v>0</v>
      </c>
      <c r="V116" s="542"/>
      <c r="W116" s="542"/>
    </row>
    <row r="117" spans="1:23" s="31" customFormat="1" ht="93.75">
      <c r="A117" s="546" t="s">
        <v>871</v>
      </c>
      <c r="B117" s="517" t="s">
        <v>872</v>
      </c>
      <c r="C117" s="524" t="s">
        <v>174</v>
      </c>
      <c r="D117" s="216"/>
      <c r="E117" s="544" t="s">
        <v>106</v>
      </c>
      <c r="F117" s="544" t="s">
        <v>88</v>
      </c>
      <c r="G117" s="544" t="s">
        <v>99</v>
      </c>
      <c r="H117" s="545">
        <v>200</v>
      </c>
      <c r="I117" s="525" t="s">
        <v>873</v>
      </c>
      <c r="J117" s="81">
        <v>43341</v>
      </c>
      <c r="K117" s="540"/>
      <c r="L117" s="542"/>
      <c r="M117" s="542"/>
      <c r="N117" s="542"/>
      <c r="O117" s="542">
        <f t="shared" si="33"/>
        <v>0</v>
      </c>
      <c r="P117" s="542"/>
      <c r="Q117" s="542"/>
      <c r="R117" s="542">
        <f t="shared" si="34"/>
        <v>0</v>
      </c>
      <c r="S117" s="542"/>
      <c r="T117" s="542"/>
      <c r="U117" s="542">
        <f t="shared" si="32"/>
        <v>0</v>
      </c>
      <c r="V117" s="542"/>
      <c r="W117" s="542"/>
    </row>
    <row r="118" spans="1:23" s="31" customFormat="1" ht="93.75">
      <c r="A118" s="546" t="s">
        <v>871</v>
      </c>
      <c r="B118" s="517" t="s">
        <v>872</v>
      </c>
      <c r="C118" s="524" t="s">
        <v>174</v>
      </c>
      <c r="D118" s="216" t="s">
        <v>1580</v>
      </c>
      <c r="E118" s="544" t="s">
        <v>106</v>
      </c>
      <c r="F118" s="544" t="s">
        <v>100</v>
      </c>
      <c r="G118" s="544" t="s">
        <v>99</v>
      </c>
      <c r="H118" s="545">
        <v>200</v>
      </c>
      <c r="I118" s="525" t="s">
        <v>1265</v>
      </c>
      <c r="J118" s="81">
        <v>43957</v>
      </c>
      <c r="K118" s="540"/>
      <c r="L118" s="542">
        <v>0</v>
      </c>
      <c r="M118" s="542">
        <v>29.5</v>
      </c>
      <c r="N118" s="542">
        <v>29.5</v>
      </c>
      <c r="O118" s="542">
        <f t="shared" si="33"/>
        <v>0</v>
      </c>
      <c r="P118" s="542"/>
      <c r="Q118" s="542"/>
      <c r="R118" s="542">
        <f t="shared" si="34"/>
        <v>0</v>
      </c>
      <c r="S118" s="542"/>
      <c r="T118" s="542"/>
      <c r="U118" s="542">
        <f t="shared" si="32"/>
        <v>0</v>
      </c>
      <c r="V118" s="542"/>
      <c r="W118" s="542"/>
    </row>
    <row r="119" spans="1:23" s="31" customFormat="1">
      <c r="A119" s="546" t="s">
        <v>50</v>
      </c>
      <c r="B119" s="517" t="s">
        <v>31</v>
      </c>
      <c r="C119" s="596"/>
      <c r="D119" s="216"/>
      <c r="E119" s="517"/>
      <c r="F119" s="517"/>
      <c r="G119" s="517"/>
      <c r="H119" s="545">
        <v>800</v>
      </c>
      <c r="I119" s="596"/>
      <c r="J119" s="596"/>
      <c r="K119" s="540"/>
      <c r="L119" s="542">
        <f>L120</f>
        <v>3.5999999999999996</v>
      </c>
      <c r="M119" s="542">
        <f t="shared" ref="M119:W119" si="36">M120</f>
        <v>7.5</v>
      </c>
      <c r="N119" s="542">
        <f t="shared" si="36"/>
        <v>1.3</v>
      </c>
      <c r="O119" s="542">
        <f t="shared" si="33"/>
        <v>6.4</v>
      </c>
      <c r="P119" s="542">
        <f t="shared" si="36"/>
        <v>6.4</v>
      </c>
      <c r="Q119" s="542">
        <f t="shared" si="36"/>
        <v>0</v>
      </c>
      <c r="R119" s="542">
        <f t="shared" si="34"/>
        <v>6.2</v>
      </c>
      <c r="S119" s="542">
        <f t="shared" si="36"/>
        <v>6.2</v>
      </c>
      <c r="T119" s="542">
        <f t="shared" si="36"/>
        <v>0</v>
      </c>
      <c r="U119" s="542">
        <f t="shared" si="32"/>
        <v>6.5</v>
      </c>
      <c r="V119" s="542">
        <f t="shared" si="36"/>
        <v>6.5</v>
      </c>
      <c r="W119" s="542">
        <f t="shared" si="36"/>
        <v>0</v>
      </c>
    </row>
    <row r="120" spans="1:23" s="31" customFormat="1" ht="37.5">
      <c r="A120" s="546" t="s">
        <v>51</v>
      </c>
      <c r="B120" s="517" t="s">
        <v>941</v>
      </c>
      <c r="C120" s="596"/>
      <c r="D120" s="216"/>
      <c r="E120" s="517"/>
      <c r="F120" s="517"/>
      <c r="G120" s="517"/>
      <c r="H120" s="545">
        <v>800</v>
      </c>
      <c r="I120" s="596"/>
      <c r="J120" s="596"/>
      <c r="K120" s="540"/>
      <c r="L120" s="542">
        <f>SUM(L121:L122)</f>
        <v>3.5999999999999996</v>
      </c>
      <c r="M120" s="542">
        <f>SUM(M121:M122)</f>
        <v>7.5</v>
      </c>
      <c r="N120" s="542">
        <f>SUM(N121:N122)</f>
        <v>1.3</v>
      </c>
      <c r="O120" s="542">
        <f t="shared" si="33"/>
        <v>6.4</v>
      </c>
      <c r="P120" s="542">
        <f>SUM(P121:P122)</f>
        <v>6.4</v>
      </c>
      <c r="Q120" s="542">
        <f>SUM(Q121:Q122)</f>
        <v>0</v>
      </c>
      <c r="R120" s="542">
        <f t="shared" si="34"/>
        <v>6.2</v>
      </c>
      <c r="S120" s="542">
        <f>SUM(S121:S122)</f>
        <v>6.2</v>
      </c>
      <c r="T120" s="542">
        <f>SUM(T121:T122)</f>
        <v>0</v>
      </c>
      <c r="U120" s="542">
        <f t="shared" si="32"/>
        <v>6.5</v>
      </c>
      <c r="V120" s="542">
        <f>SUM(V121:V122)</f>
        <v>6.5</v>
      </c>
      <c r="W120" s="542">
        <f>SUM(W121:W122)</f>
        <v>0</v>
      </c>
    </row>
    <row r="121" spans="1:23" s="31" customFormat="1" ht="75" customHeight="1">
      <c r="A121" s="546" t="s">
        <v>467</v>
      </c>
      <c r="B121" s="517" t="s">
        <v>864</v>
      </c>
      <c r="C121" s="524" t="s">
        <v>115</v>
      </c>
      <c r="D121" s="216" t="s">
        <v>1647</v>
      </c>
      <c r="E121" s="544" t="s">
        <v>100</v>
      </c>
      <c r="F121" s="544" t="s">
        <v>85</v>
      </c>
      <c r="G121" s="544" t="s">
        <v>101</v>
      </c>
      <c r="H121" s="545">
        <v>800</v>
      </c>
      <c r="I121" s="554" t="s">
        <v>494</v>
      </c>
      <c r="J121" s="549" t="s">
        <v>116</v>
      </c>
      <c r="K121" s="524"/>
      <c r="L121" s="542">
        <v>0.3</v>
      </c>
      <c r="M121" s="542">
        <v>0.5</v>
      </c>
      <c r="N121" s="542">
        <v>0.3</v>
      </c>
      <c r="O121" s="542">
        <f t="shared" si="33"/>
        <v>0.5</v>
      </c>
      <c r="P121" s="542">
        <v>0.5</v>
      </c>
      <c r="Q121" s="542"/>
      <c r="R121" s="542">
        <f t="shared" si="34"/>
        <v>0.5</v>
      </c>
      <c r="S121" s="542">
        <v>0.5</v>
      </c>
      <c r="T121" s="542"/>
      <c r="U121" s="542">
        <v>0.9</v>
      </c>
      <c r="V121" s="542">
        <v>0.5</v>
      </c>
      <c r="W121" s="542"/>
    </row>
    <row r="122" spans="1:23" s="31" customFormat="1" ht="204">
      <c r="A122" s="546" t="s">
        <v>942</v>
      </c>
      <c r="B122" s="517" t="s">
        <v>988</v>
      </c>
      <c r="C122" s="524" t="s">
        <v>124</v>
      </c>
      <c r="D122" s="216" t="s">
        <v>1576</v>
      </c>
      <c r="E122" s="544" t="s">
        <v>106</v>
      </c>
      <c r="F122" s="544" t="s">
        <v>106</v>
      </c>
      <c r="G122" s="544" t="s">
        <v>109</v>
      </c>
      <c r="H122" s="545">
        <v>800</v>
      </c>
      <c r="I122" s="522" t="s">
        <v>489</v>
      </c>
      <c r="J122" s="61" t="s">
        <v>493</v>
      </c>
      <c r="K122" s="524"/>
      <c r="L122" s="542">
        <v>3.3</v>
      </c>
      <c r="M122" s="542">
        <v>7</v>
      </c>
      <c r="N122" s="542">
        <v>1</v>
      </c>
      <c r="O122" s="542">
        <f t="shared" si="33"/>
        <v>5.9</v>
      </c>
      <c r="P122" s="542">
        <v>5.9</v>
      </c>
      <c r="Q122" s="542"/>
      <c r="R122" s="542">
        <f t="shared" si="34"/>
        <v>5.7</v>
      </c>
      <c r="S122" s="542">
        <v>5.7</v>
      </c>
      <c r="T122" s="542"/>
      <c r="U122" s="542">
        <v>23.6</v>
      </c>
      <c r="V122" s="542">
        <v>6</v>
      </c>
      <c r="W122" s="542"/>
    </row>
    <row r="123" spans="1:23" s="33" customFormat="1" ht="56.25">
      <c r="A123" s="113" t="s">
        <v>127</v>
      </c>
      <c r="B123" s="75" t="s">
        <v>1266</v>
      </c>
      <c r="C123" s="75"/>
      <c r="D123" s="145"/>
      <c r="E123" s="113"/>
      <c r="F123" s="113"/>
      <c r="G123" s="113"/>
      <c r="H123" s="113"/>
      <c r="I123" s="113"/>
      <c r="J123" s="113"/>
      <c r="K123" s="113" t="s">
        <v>64</v>
      </c>
      <c r="L123" s="114">
        <f>SUM(L124,)</f>
        <v>29649.499999999996</v>
      </c>
      <c r="M123" s="114">
        <f t="shared" ref="M123:W123" si="37">SUM(M124,)</f>
        <v>29966.3</v>
      </c>
      <c r="N123" s="114">
        <f t="shared" si="37"/>
        <v>18517.600000000002</v>
      </c>
      <c r="O123" s="114">
        <f t="shared" si="37"/>
        <v>25050.299999999996</v>
      </c>
      <c r="P123" s="114">
        <f t="shared" si="37"/>
        <v>25050.299999999996</v>
      </c>
      <c r="Q123" s="114">
        <f t="shared" si="37"/>
        <v>0</v>
      </c>
      <c r="R123" s="114">
        <f t="shared" si="37"/>
        <v>24312.400000000005</v>
      </c>
      <c r="S123" s="114">
        <f t="shared" si="37"/>
        <v>24312.400000000005</v>
      </c>
      <c r="T123" s="114">
        <f t="shared" si="37"/>
        <v>0</v>
      </c>
      <c r="U123" s="114">
        <f t="shared" si="37"/>
        <v>25460.300000000003</v>
      </c>
      <c r="V123" s="114">
        <f t="shared" si="37"/>
        <v>25460.300000000003</v>
      </c>
      <c r="W123" s="114">
        <f t="shared" si="37"/>
        <v>0</v>
      </c>
    </row>
    <row r="124" spans="1:23" s="33" customFormat="1" ht="18.75" customHeight="1">
      <c r="A124" s="463" t="s">
        <v>9</v>
      </c>
      <c r="B124" s="781" t="s">
        <v>69</v>
      </c>
      <c r="C124" s="781"/>
      <c r="D124" s="781"/>
      <c r="E124" s="781"/>
      <c r="F124" s="781"/>
      <c r="G124" s="781"/>
      <c r="H124" s="781"/>
      <c r="I124" s="781"/>
      <c r="J124" s="781"/>
      <c r="K124" s="781"/>
      <c r="L124" s="116">
        <f>SUM(L125,L129)</f>
        <v>29649.499999999996</v>
      </c>
      <c r="M124" s="116">
        <f t="shared" ref="M124:W124" si="38">SUM(M125,M129)</f>
        <v>29966.3</v>
      </c>
      <c r="N124" s="116">
        <f t="shared" si="38"/>
        <v>18517.600000000002</v>
      </c>
      <c r="O124" s="116">
        <f t="shared" si="38"/>
        <v>25050.299999999996</v>
      </c>
      <c r="P124" s="116">
        <f t="shared" si="38"/>
        <v>25050.299999999996</v>
      </c>
      <c r="Q124" s="116">
        <f t="shared" si="38"/>
        <v>0</v>
      </c>
      <c r="R124" s="116">
        <f t="shared" si="38"/>
        <v>24312.400000000005</v>
      </c>
      <c r="S124" s="116">
        <f t="shared" si="38"/>
        <v>24312.400000000005</v>
      </c>
      <c r="T124" s="116">
        <f t="shared" si="38"/>
        <v>0</v>
      </c>
      <c r="U124" s="116">
        <f t="shared" si="38"/>
        <v>25460.300000000003</v>
      </c>
      <c r="V124" s="116">
        <f t="shared" si="38"/>
        <v>25460.300000000003</v>
      </c>
      <c r="W124" s="116">
        <f t="shared" si="38"/>
        <v>0</v>
      </c>
    </row>
    <row r="125" spans="1:23" s="31" customFormat="1">
      <c r="A125" s="378" t="s">
        <v>57</v>
      </c>
      <c r="B125" s="517"/>
      <c r="C125" s="585"/>
      <c r="D125" s="683"/>
      <c r="E125" s="517"/>
      <c r="F125" s="517"/>
      <c r="G125" s="517"/>
      <c r="H125" s="517"/>
      <c r="I125" s="596"/>
      <c r="J125" s="585"/>
      <c r="K125" s="581"/>
      <c r="L125" s="66">
        <f>SUM(L126:L128)</f>
        <v>6299.8</v>
      </c>
      <c r="M125" s="66">
        <f t="shared" ref="M125:W125" si="39">SUM(M126:M128)</f>
        <v>6237.7000000000007</v>
      </c>
      <c r="N125" s="66">
        <f t="shared" si="39"/>
        <v>3855.2</v>
      </c>
      <c r="O125" s="66">
        <f t="shared" si="39"/>
        <v>5342.5999999999995</v>
      </c>
      <c r="P125" s="66">
        <f t="shared" si="39"/>
        <v>5342.5999999999995</v>
      </c>
      <c r="Q125" s="66">
        <f t="shared" si="39"/>
        <v>0</v>
      </c>
      <c r="R125" s="66">
        <f t="shared" si="39"/>
        <v>5185.2000000000007</v>
      </c>
      <c r="S125" s="66">
        <f t="shared" si="39"/>
        <v>5185.2000000000007</v>
      </c>
      <c r="T125" s="66">
        <f t="shared" si="39"/>
        <v>0</v>
      </c>
      <c r="U125" s="66">
        <f t="shared" si="39"/>
        <v>5429.9</v>
      </c>
      <c r="V125" s="66">
        <f t="shared" si="39"/>
        <v>5429.9</v>
      </c>
      <c r="W125" s="66">
        <f t="shared" si="39"/>
        <v>0</v>
      </c>
    </row>
    <row r="126" spans="1:23" s="31" customFormat="1" ht="37.5" customHeight="1">
      <c r="A126" s="546" t="s">
        <v>10</v>
      </c>
      <c r="B126" s="544" t="s">
        <v>70</v>
      </c>
      <c r="C126" s="547"/>
      <c r="D126" s="216" t="s">
        <v>1372</v>
      </c>
      <c r="E126" s="544" t="s">
        <v>97</v>
      </c>
      <c r="F126" s="544" t="s">
        <v>98</v>
      </c>
      <c r="G126" s="544">
        <v>7770100190</v>
      </c>
      <c r="H126" s="547">
        <v>100</v>
      </c>
      <c r="I126" s="929" t="s">
        <v>128</v>
      </c>
      <c r="J126" s="547" t="s">
        <v>1267</v>
      </c>
      <c r="K126" s="466"/>
      <c r="L126" s="542">
        <v>5193.8</v>
      </c>
      <c r="M126" s="542">
        <v>5142.8</v>
      </c>
      <c r="N126" s="542">
        <v>3218.6</v>
      </c>
      <c r="O126" s="542">
        <v>4303.3999999999996</v>
      </c>
      <c r="P126" s="542">
        <v>4303.3999999999996</v>
      </c>
      <c r="Q126" s="542"/>
      <c r="R126" s="542">
        <v>4176.6000000000004</v>
      </c>
      <c r="S126" s="542">
        <v>4176.6000000000004</v>
      </c>
      <c r="T126" s="542"/>
      <c r="U126" s="542">
        <v>4373.8</v>
      </c>
      <c r="V126" s="542">
        <v>4373.8</v>
      </c>
      <c r="W126" s="542"/>
    </row>
    <row r="127" spans="1:23" s="31" customFormat="1" ht="37.5">
      <c r="A127" s="546" t="s">
        <v>11</v>
      </c>
      <c r="B127" s="544" t="s">
        <v>71</v>
      </c>
      <c r="C127" s="358"/>
      <c r="D127" s="216" t="s">
        <v>1233</v>
      </c>
      <c r="E127" s="544" t="s">
        <v>97</v>
      </c>
      <c r="F127" s="544" t="s">
        <v>98</v>
      </c>
      <c r="G127" s="544">
        <v>7770100190</v>
      </c>
      <c r="H127" s="547">
        <v>200</v>
      </c>
      <c r="I127" s="930"/>
      <c r="J127" s="358"/>
      <c r="K127" s="594"/>
      <c r="L127" s="542">
        <v>1106</v>
      </c>
      <c r="M127" s="542">
        <v>1094.9000000000001</v>
      </c>
      <c r="N127" s="542">
        <v>636.6</v>
      </c>
      <c r="O127" s="542">
        <v>1039.2</v>
      </c>
      <c r="P127" s="542">
        <v>1039.2</v>
      </c>
      <c r="Q127" s="542"/>
      <c r="R127" s="542">
        <v>1008.6</v>
      </c>
      <c r="S127" s="542">
        <v>1008.6</v>
      </c>
      <c r="T127" s="542"/>
      <c r="U127" s="542">
        <v>1056.0999999999999</v>
      </c>
      <c r="V127" s="542">
        <v>1056.0999999999999</v>
      </c>
      <c r="W127" s="542"/>
    </row>
    <row r="128" spans="1:23" s="31" customFormat="1">
      <c r="A128" s="546" t="s">
        <v>20</v>
      </c>
      <c r="B128" s="544" t="s">
        <v>31</v>
      </c>
      <c r="C128" s="358"/>
      <c r="D128" s="216"/>
      <c r="E128" s="544"/>
      <c r="F128" s="544"/>
      <c r="G128" s="544"/>
      <c r="H128" s="547">
        <v>800</v>
      </c>
      <c r="I128" s="930"/>
      <c r="J128" s="358"/>
      <c r="K128" s="547"/>
      <c r="L128" s="542"/>
      <c r="M128" s="542"/>
      <c r="N128" s="542"/>
      <c r="O128" s="542"/>
      <c r="P128" s="542"/>
      <c r="Q128" s="542"/>
      <c r="R128" s="542"/>
      <c r="S128" s="542"/>
      <c r="T128" s="542"/>
      <c r="U128" s="542"/>
      <c r="V128" s="542"/>
      <c r="W128" s="542"/>
    </row>
    <row r="129" spans="1:23" s="31" customFormat="1" ht="18.75" customHeight="1">
      <c r="A129" s="931" t="s">
        <v>93</v>
      </c>
      <c r="B129" s="931"/>
      <c r="C129" s="931"/>
      <c r="D129" s="931"/>
      <c r="E129" s="931"/>
      <c r="F129" s="931"/>
      <c r="G129" s="931"/>
      <c r="H129" s="931"/>
      <c r="I129" s="931"/>
      <c r="J129" s="931"/>
      <c r="K129" s="931"/>
      <c r="L129" s="66">
        <f>SUM(L130,L134,L152)</f>
        <v>23349.699999999997</v>
      </c>
      <c r="M129" s="66">
        <f>SUM(M130,M134,)</f>
        <v>23728.6</v>
      </c>
      <c r="N129" s="66">
        <f>SUM(N130,N134,)</f>
        <v>14662.400000000001</v>
      </c>
      <c r="O129" s="66">
        <f>SUM(O130,O134,)</f>
        <v>19707.699999999997</v>
      </c>
      <c r="P129" s="66">
        <f>SUM(P130,P134,)</f>
        <v>19707.699999999997</v>
      </c>
      <c r="Q129" s="66">
        <f>SUM(Q130,Q134,Q152)</f>
        <v>0</v>
      </c>
      <c r="R129" s="66">
        <f>SUM(R130,R134,)</f>
        <v>19127.200000000004</v>
      </c>
      <c r="S129" s="66">
        <f>SUM(S130,S134,)</f>
        <v>19127.200000000004</v>
      </c>
      <c r="T129" s="66">
        <f>SUM(T130,T134,T152)</f>
        <v>0</v>
      </c>
      <c r="U129" s="66">
        <f>SUM(U130,U134,U152)</f>
        <v>20030.400000000001</v>
      </c>
      <c r="V129" s="66">
        <f>SUM(V130,V134,V152)</f>
        <v>20030.400000000001</v>
      </c>
      <c r="W129" s="66">
        <f>SUM(W130,W134,W152)</f>
        <v>0</v>
      </c>
    </row>
    <row r="130" spans="1:23" s="31" customFormat="1">
      <c r="A130" s="546" t="s">
        <v>12</v>
      </c>
      <c r="B130" s="544" t="s">
        <v>58</v>
      </c>
      <c r="C130" s="547"/>
      <c r="D130" s="216"/>
      <c r="E130" s="544"/>
      <c r="F130" s="544"/>
      <c r="G130" s="544"/>
      <c r="H130" s="547">
        <v>100</v>
      </c>
      <c r="I130" s="551"/>
      <c r="J130" s="547"/>
      <c r="K130" s="547"/>
      <c r="L130" s="542">
        <f>SUM(L131:L133)</f>
        <v>9841.4</v>
      </c>
      <c r="M130" s="542">
        <f t="shared" ref="M130:W130" si="40">SUM(M131:M133)</f>
        <v>8771.2999999999993</v>
      </c>
      <c r="N130" s="542">
        <f t="shared" si="40"/>
        <v>6338.1</v>
      </c>
      <c r="O130" s="542">
        <f t="shared" si="40"/>
        <v>8522.2000000000007</v>
      </c>
      <c r="P130" s="542">
        <f t="shared" si="40"/>
        <v>8522.2000000000007</v>
      </c>
      <c r="Q130" s="542">
        <f t="shared" si="40"/>
        <v>0</v>
      </c>
      <c r="R130" s="542">
        <f t="shared" si="40"/>
        <v>8271.3000000000011</v>
      </c>
      <c r="S130" s="542">
        <f t="shared" si="40"/>
        <v>8271.3000000000011</v>
      </c>
      <c r="T130" s="542">
        <f t="shared" si="40"/>
        <v>0</v>
      </c>
      <c r="U130" s="542">
        <f t="shared" si="40"/>
        <v>8658.7999999999993</v>
      </c>
      <c r="V130" s="542">
        <f t="shared" si="40"/>
        <v>8658.7999999999993</v>
      </c>
      <c r="W130" s="542">
        <f t="shared" si="40"/>
        <v>0</v>
      </c>
    </row>
    <row r="131" spans="1:23" s="31" customFormat="1" ht="312" customHeight="1">
      <c r="A131" s="546" t="s">
        <v>48</v>
      </c>
      <c r="B131" s="547" t="s">
        <v>154</v>
      </c>
      <c r="C131" s="547" t="s">
        <v>154</v>
      </c>
      <c r="D131" s="216" t="s">
        <v>1675</v>
      </c>
      <c r="E131" s="544" t="s">
        <v>100</v>
      </c>
      <c r="F131" s="544">
        <v>10</v>
      </c>
      <c r="G131" s="544">
        <v>2020100590</v>
      </c>
      <c r="H131" s="547">
        <v>100</v>
      </c>
      <c r="I131" s="547" t="s">
        <v>129</v>
      </c>
      <c r="J131" s="547" t="s">
        <v>1268</v>
      </c>
      <c r="K131" s="547"/>
      <c r="L131" s="542">
        <v>6254.3</v>
      </c>
      <c r="M131" s="542">
        <v>5558.4</v>
      </c>
      <c r="N131" s="542">
        <v>4051.6</v>
      </c>
      <c r="O131" s="542">
        <v>5250.7</v>
      </c>
      <c r="P131" s="542">
        <v>5250.7</v>
      </c>
      <c r="Q131" s="542"/>
      <c r="R131" s="542">
        <v>5096.1000000000004</v>
      </c>
      <c r="S131" s="542">
        <v>5096.1000000000004</v>
      </c>
      <c r="T131" s="542"/>
      <c r="U131" s="542">
        <v>5336.7</v>
      </c>
      <c r="V131" s="542">
        <v>5336.7</v>
      </c>
      <c r="W131" s="542"/>
    </row>
    <row r="132" spans="1:23" s="31" customFormat="1" ht="187.5">
      <c r="A132" s="546" t="s">
        <v>67</v>
      </c>
      <c r="B132" s="524" t="s">
        <v>1269</v>
      </c>
      <c r="C132" s="524" t="s">
        <v>1269</v>
      </c>
      <c r="D132" s="553">
        <v>2540</v>
      </c>
      <c r="E132" s="544" t="s">
        <v>106</v>
      </c>
      <c r="F132" s="544" t="s">
        <v>106</v>
      </c>
      <c r="G132" s="544" t="s">
        <v>109</v>
      </c>
      <c r="H132" s="545">
        <v>100</v>
      </c>
      <c r="I132" s="549" t="s">
        <v>131</v>
      </c>
      <c r="J132" s="524" t="s">
        <v>1270</v>
      </c>
      <c r="K132" s="524"/>
      <c r="L132" s="542">
        <f>3641.1-54</f>
        <v>3587.1</v>
      </c>
      <c r="M132" s="542">
        <v>3212.9</v>
      </c>
      <c r="N132" s="542">
        <v>2286.5</v>
      </c>
      <c r="O132" s="542">
        <f>3268.5+3</f>
        <v>3271.5</v>
      </c>
      <c r="P132" s="542">
        <f>3268.5+3</f>
        <v>3271.5</v>
      </c>
      <c r="Q132" s="542"/>
      <c r="R132" s="542">
        <f>3172.3+2.9</f>
        <v>3175.2000000000003</v>
      </c>
      <c r="S132" s="542">
        <f>3172.3+2.9</f>
        <v>3175.2000000000003</v>
      </c>
      <c r="T132" s="542"/>
      <c r="U132" s="542">
        <v>3322.1</v>
      </c>
      <c r="V132" s="542">
        <v>3322.1</v>
      </c>
      <c r="W132" s="542"/>
    </row>
    <row r="133" spans="1:23" s="31" customFormat="1">
      <c r="A133" s="546" t="s">
        <v>68</v>
      </c>
      <c r="B133" s="517" t="s">
        <v>544</v>
      </c>
      <c r="C133" s="524"/>
      <c r="D133" s="683"/>
      <c r="E133" s="544"/>
      <c r="F133" s="544"/>
      <c r="G133" s="544"/>
      <c r="H133" s="545">
        <v>100</v>
      </c>
      <c r="I133" s="550"/>
      <c r="J133" s="524"/>
      <c r="K133" s="524"/>
      <c r="L133" s="542"/>
      <c r="M133" s="542"/>
      <c r="N133" s="542"/>
      <c r="O133" s="542">
        <f>SUM(P133:Q133)</f>
        <v>0</v>
      </c>
      <c r="P133" s="542"/>
      <c r="Q133" s="542"/>
      <c r="R133" s="542">
        <f>SUM(S133:T133)</f>
        <v>0</v>
      </c>
      <c r="S133" s="542"/>
      <c r="T133" s="542"/>
      <c r="U133" s="542">
        <f>SUM(V133:W133)</f>
        <v>0</v>
      </c>
      <c r="V133" s="542"/>
      <c r="W133" s="542"/>
    </row>
    <row r="134" spans="1:23" s="31" customFormat="1" ht="37.5">
      <c r="A134" s="546" t="s">
        <v>13</v>
      </c>
      <c r="B134" s="517" t="s">
        <v>32</v>
      </c>
      <c r="C134" s="596"/>
      <c r="D134" s="191"/>
      <c r="E134" s="544"/>
      <c r="F134" s="544"/>
      <c r="G134" s="544"/>
      <c r="H134" s="545">
        <v>200</v>
      </c>
      <c r="I134" s="596"/>
      <c r="J134" s="596"/>
      <c r="K134" s="540"/>
      <c r="L134" s="542">
        <f>SUM(L135:L152)</f>
        <v>13454.3</v>
      </c>
      <c r="M134" s="542">
        <f>SUM(M135:M152)</f>
        <v>14957.3</v>
      </c>
      <c r="N134" s="542">
        <f>SUM(N135:N152)</f>
        <v>8324.3000000000011</v>
      </c>
      <c r="O134" s="542">
        <f>SUM(O135:O149)</f>
        <v>11185.499999999998</v>
      </c>
      <c r="P134" s="542">
        <f>SUM(P135:P149)</f>
        <v>11185.499999999998</v>
      </c>
      <c r="Q134" s="542">
        <f t="shared" ref="Q134:W134" si="41">SUM(Q135:Q139)</f>
        <v>0</v>
      </c>
      <c r="R134" s="542">
        <f>SUM(R135:R149)</f>
        <v>10855.900000000001</v>
      </c>
      <c r="S134" s="542">
        <f>SUM(S135:S149)</f>
        <v>10855.900000000001</v>
      </c>
      <c r="T134" s="542">
        <f t="shared" si="41"/>
        <v>0</v>
      </c>
      <c r="U134" s="542">
        <f>SUM(U135:U149)</f>
        <v>11368.6</v>
      </c>
      <c r="V134" s="542">
        <f>SUM(V135:V149)</f>
        <v>11368.6</v>
      </c>
      <c r="W134" s="542">
        <f t="shared" si="41"/>
        <v>0</v>
      </c>
    </row>
    <row r="135" spans="1:23" s="31" customFormat="1" ht="75" customHeight="1">
      <c r="A135" s="546" t="s">
        <v>49</v>
      </c>
      <c r="B135" s="547" t="s">
        <v>154</v>
      </c>
      <c r="C135" s="547" t="s">
        <v>154</v>
      </c>
      <c r="D135" s="191">
        <v>2520</v>
      </c>
      <c r="E135" s="544" t="s">
        <v>100</v>
      </c>
      <c r="F135" s="544" t="s">
        <v>85</v>
      </c>
      <c r="G135" s="544" t="s">
        <v>101</v>
      </c>
      <c r="H135" s="545">
        <v>200</v>
      </c>
      <c r="I135" s="798" t="s">
        <v>129</v>
      </c>
      <c r="J135" s="596"/>
      <c r="K135" s="540"/>
      <c r="L135" s="542">
        <v>1540</v>
      </c>
      <c r="M135" s="542">
        <v>1477.3</v>
      </c>
      <c r="N135" s="542">
        <v>1163.4000000000001</v>
      </c>
      <c r="O135" s="542">
        <v>1593.2</v>
      </c>
      <c r="P135" s="542">
        <v>1593.2</v>
      </c>
      <c r="Q135" s="542"/>
      <c r="R135" s="542">
        <v>1546.1</v>
      </c>
      <c r="S135" s="542">
        <v>1546.1</v>
      </c>
      <c r="T135" s="542"/>
      <c r="U135" s="542">
        <v>1619.3</v>
      </c>
      <c r="V135" s="542">
        <v>1619.3</v>
      </c>
      <c r="W135" s="542"/>
    </row>
    <row r="136" spans="1:23" s="31" customFormat="1" ht="75" customHeight="1">
      <c r="A136" s="546" t="s">
        <v>72</v>
      </c>
      <c r="B136" s="547" t="s">
        <v>154</v>
      </c>
      <c r="C136" s="547" t="s">
        <v>154</v>
      </c>
      <c r="D136" s="191">
        <v>2520</v>
      </c>
      <c r="E136" s="544" t="s">
        <v>100</v>
      </c>
      <c r="F136" s="544" t="s">
        <v>85</v>
      </c>
      <c r="G136" s="544" t="s">
        <v>101</v>
      </c>
      <c r="H136" s="545">
        <v>300</v>
      </c>
      <c r="I136" s="798"/>
      <c r="J136" s="596"/>
      <c r="K136" s="540"/>
      <c r="L136" s="542">
        <v>4.8</v>
      </c>
      <c r="M136" s="542"/>
      <c r="N136" s="542"/>
      <c r="O136" s="542"/>
      <c r="P136" s="542"/>
      <c r="Q136" s="542"/>
      <c r="R136" s="542"/>
      <c r="S136" s="542"/>
      <c r="T136" s="542"/>
      <c r="U136" s="542"/>
      <c r="V136" s="542"/>
      <c r="W136" s="542"/>
    </row>
    <row r="137" spans="1:23" s="31" customFormat="1" ht="37.5">
      <c r="A137" s="546" t="s">
        <v>73</v>
      </c>
      <c r="B137" s="547" t="s">
        <v>130</v>
      </c>
      <c r="C137" s="547" t="s">
        <v>130</v>
      </c>
      <c r="D137" s="191">
        <v>2520</v>
      </c>
      <c r="E137" s="544" t="s">
        <v>100</v>
      </c>
      <c r="F137" s="544" t="s">
        <v>85</v>
      </c>
      <c r="G137" s="544" t="s">
        <v>439</v>
      </c>
      <c r="H137" s="545">
        <v>200</v>
      </c>
      <c r="I137" s="798"/>
      <c r="J137" s="596"/>
      <c r="K137" s="540"/>
      <c r="L137" s="542">
        <v>82.1</v>
      </c>
      <c r="M137" s="542">
        <v>77.2</v>
      </c>
      <c r="N137" s="542">
        <v>62.9</v>
      </c>
      <c r="O137" s="542">
        <v>2040.6</v>
      </c>
      <c r="P137" s="542">
        <v>2040.6</v>
      </c>
      <c r="Q137" s="542"/>
      <c r="R137" s="542">
        <v>1980.5</v>
      </c>
      <c r="S137" s="542">
        <v>1980.5</v>
      </c>
      <c r="T137" s="542"/>
      <c r="U137" s="542">
        <v>2074</v>
      </c>
      <c r="V137" s="542">
        <v>2074</v>
      </c>
      <c r="W137" s="542"/>
    </row>
    <row r="138" spans="1:23" s="31" customFormat="1" ht="112.5">
      <c r="A138" s="546" t="s">
        <v>1676</v>
      </c>
      <c r="B138" s="524" t="s">
        <v>1271</v>
      </c>
      <c r="C138" s="524" t="s">
        <v>1271</v>
      </c>
      <c r="D138" s="216" t="s">
        <v>1579</v>
      </c>
      <c r="E138" s="544" t="s">
        <v>98</v>
      </c>
      <c r="F138" s="544" t="s">
        <v>103</v>
      </c>
      <c r="G138" s="544" t="s">
        <v>440</v>
      </c>
      <c r="H138" s="545">
        <v>200</v>
      </c>
      <c r="I138" s="564" t="s">
        <v>131</v>
      </c>
      <c r="J138" s="524" t="s">
        <v>1272</v>
      </c>
      <c r="K138" s="524"/>
      <c r="L138" s="542">
        <v>1488.6</v>
      </c>
      <c r="M138" s="542">
        <v>1019.2</v>
      </c>
      <c r="N138" s="542">
        <v>521.4</v>
      </c>
      <c r="O138" s="542">
        <v>857.7</v>
      </c>
      <c r="P138" s="542">
        <v>857.7</v>
      </c>
      <c r="Q138" s="542"/>
      <c r="R138" s="542">
        <v>832.4</v>
      </c>
      <c r="S138" s="542">
        <v>832.4</v>
      </c>
      <c r="T138" s="542"/>
      <c r="U138" s="542">
        <v>871.7</v>
      </c>
      <c r="V138" s="542">
        <v>871.7</v>
      </c>
      <c r="W138" s="542"/>
    </row>
    <row r="139" spans="1:23" s="31" customFormat="1" ht="150">
      <c r="A139" s="546" t="s">
        <v>1024</v>
      </c>
      <c r="B139" s="524" t="s">
        <v>1273</v>
      </c>
      <c r="C139" s="524" t="s">
        <v>1273</v>
      </c>
      <c r="D139" s="216" t="s">
        <v>1579</v>
      </c>
      <c r="E139" s="544" t="s">
        <v>98</v>
      </c>
      <c r="F139" s="544" t="s">
        <v>103</v>
      </c>
      <c r="G139" s="544" t="s">
        <v>119</v>
      </c>
      <c r="H139" s="545">
        <v>200</v>
      </c>
      <c r="I139" s="564" t="s">
        <v>131</v>
      </c>
      <c r="J139" s="524" t="s">
        <v>1272</v>
      </c>
      <c r="K139" s="524"/>
      <c r="L139" s="542">
        <v>425</v>
      </c>
      <c r="M139" s="542">
        <v>1268.5999999999999</v>
      </c>
      <c r="N139" s="542">
        <v>514.29999999999995</v>
      </c>
      <c r="O139" s="542">
        <v>1067.5999999999999</v>
      </c>
      <c r="P139" s="542">
        <v>1067.5999999999999</v>
      </c>
      <c r="Q139" s="542"/>
      <c r="R139" s="542">
        <v>1036.0999999999999</v>
      </c>
      <c r="S139" s="542">
        <v>1036.0999999999999</v>
      </c>
      <c r="T139" s="542"/>
      <c r="U139" s="542">
        <v>1085</v>
      </c>
      <c r="V139" s="542">
        <v>1085</v>
      </c>
      <c r="W139" s="542"/>
    </row>
    <row r="140" spans="1:23" s="31" customFormat="1" ht="150">
      <c r="A140" s="546" t="s">
        <v>885</v>
      </c>
      <c r="B140" s="524" t="s">
        <v>1274</v>
      </c>
      <c r="C140" s="524" t="s">
        <v>1274</v>
      </c>
      <c r="D140" s="553">
        <v>2507</v>
      </c>
      <c r="E140" s="544" t="s">
        <v>98</v>
      </c>
      <c r="F140" s="544" t="s">
        <v>103</v>
      </c>
      <c r="G140" s="544" t="s">
        <v>142</v>
      </c>
      <c r="H140" s="545">
        <v>200</v>
      </c>
      <c r="I140" s="564" t="s">
        <v>131</v>
      </c>
      <c r="J140" s="524" t="s">
        <v>1272</v>
      </c>
      <c r="K140" s="524"/>
      <c r="L140" s="542">
        <v>1733.1</v>
      </c>
      <c r="M140" s="542">
        <v>4515.5</v>
      </c>
      <c r="N140" s="542">
        <v>2483.9</v>
      </c>
      <c r="O140" s="542"/>
      <c r="P140" s="542"/>
      <c r="Q140" s="542"/>
      <c r="R140" s="542"/>
      <c r="S140" s="542"/>
      <c r="T140" s="542"/>
      <c r="U140" s="542"/>
      <c r="V140" s="542"/>
      <c r="W140" s="542"/>
    </row>
    <row r="141" spans="1:23" s="31" customFormat="1" ht="150">
      <c r="A141" s="546" t="s">
        <v>886</v>
      </c>
      <c r="B141" s="524" t="s">
        <v>1274</v>
      </c>
      <c r="C141" s="524" t="s">
        <v>1274</v>
      </c>
      <c r="D141" s="216" t="s">
        <v>1579</v>
      </c>
      <c r="E141" s="544" t="s">
        <v>98</v>
      </c>
      <c r="F141" s="544" t="s">
        <v>103</v>
      </c>
      <c r="G141" s="544" t="s">
        <v>657</v>
      </c>
      <c r="H141" s="545">
        <v>200</v>
      </c>
      <c r="I141" s="564" t="s">
        <v>131</v>
      </c>
      <c r="J141" s="524" t="s">
        <v>1272</v>
      </c>
      <c r="K141" s="524"/>
      <c r="L141" s="542">
        <v>201.1</v>
      </c>
      <c r="M141" s="542">
        <v>129.19999999999999</v>
      </c>
      <c r="N141" s="542"/>
      <c r="O141" s="542">
        <v>108.7</v>
      </c>
      <c r="P141" s="542">
        <v>108.7</v>
      </c>
      <c r="Q141" s="542"/>
      <c r="R141" s="542">
        <v>105.5</v>
      </c>
      <c r="S141" s="542">
        <v>105.5</v>
      </c>
      <c r="T141" s="542"/>
      <c r="U141" s="542">
        <v>110.5</v>
      </c>
      <c r="V141" s="542">
        <v>110.5</v>
      </c>
      <c r="W141" s="542"/>
    </row>
    <row r="142" spans="1:23" s="31" customFormat="1" ht="89.25">
      <c r="A142" s="546" t="s">
        <v>937</v>
      </c>
      <c r="B142" s="524" t="s">
        <v>133</v>
      </c>
      <c r="C142" s="524" t="s">
        <v>133</v>
      </c>
      <c r="D142" s="553">
        <v>2541</v>
      </c>
      <c r="E142" s="544" t="s">
        <v>106</v>
      </c>
      <c r="F142" s="544" t="s">
        <v>100</v>
      </c>
      <c r="G142" s="544" t="s">
        <v>441</v>
      </c>
      <c r="H142" s="545">
        <v>200</v>
      </c>
      <c r="I142" s="564" t="s">
        <v>131</v>
      </c>
      <c r="J142" s="524" t="s">
        <v>1272</v>
      </c>
      <c r="K142" s="524"/>
      <c r="L142" s="542">
        <v>4620.3</v>
      </c>
      <c r="M142" s="542">
        <v>5115</v>
      </c>
      <c r="N142" s="542">
        <v>2585.9</v>
      </c>
      <c r="O142" s="542">
        <v>4709.5</v>
      </c>
      <c r="P142" s="542">
        <v>4709.5</v>
      </c>
      <c r="Q142" s="542"/>
      <c r="R142" s="542">
        <v>4570.8</v>
      </c>
      <c r="S142" s="542">
        <v>4570.8</v>
      </c>
      <c r="T142" s="542"/>
      <c r="U142" s="542">
        <v>4786.5</v>
      </c>
      <c r="V142" s="542">
        <v>4786.5</v>
      </c>
      <c r="W142" s="542"/>
    </row>
    <row r="143" spans="1:23" s="31" customFormat="1" ht="89.25">
      <c r="A143" s="546" t="s">
        <v>938</v>
      </c>
      <c r="B143" s="524" t="s">
        <v>135</v>
      </c>
      <c r="C143" s="524" t="s">
        <v>135</v>
      </c>
      <c r="D143" s="553">
        <v>2541</v>
      </c>
      <c r="E143" s="544" t="s">
        <v>106</v>
      </c>
      <c r="F143" s="544" t="s">
        <v>100</v>
      </c>
      <c r="G143" s="544" t="s">
        <v>653</v>
      </c>
      <c r="H143" s="545">
        <v>200</v>
      </c>
      <c r="I143" s="564" t="s">
        <v>131</v>
      </c>
      <c r="J143" s="524" t="s">
        <v>1272</v>
      </c>
      <c r="K143" s="524"/>
      <c r="L143" s="542">
        <v>80.8</v>
      </c>
      <c r="M143" s="542">
        <v>28.3</v>
      </c>
      <c r="N143" s="542">
        <v>19.5</v>
      </c>
      <c r="O143" s="542">
        <v>23.8</v>
      </c>
      <c r="P143" s="542">
        <v>23.8</v>
      </c>
      <c r="Q143" s="542"/>
      <c r="R143" s="542">
        <v>23.1</v>
      </c>
      <c r="S143" s="542">
        <v>23.1</v>
      </c>
      <c r="T143" s="542"/>
      <c r="U143" s="542">
        <v>24.2</v>
      </c>
      <c r="V143" s="542">
        <v>24.2</v>
      </c>
      <c r="W143" s="542"/>
    </row>
    <row r="144" spans="1:23" s="31" customFormat="1" ht="89.25">
      <c r="A144" s="546" t="s">
        <v>929</v>
      </c>
      <c r="B144" s="524" t="s">
        <v>135</v>
      </c>
      <c r="C144" s="524" t="s">
        <v>135</v>
      </c>
      <c r="D144" s="553">
        <v>2541</v>
      </c>
      <c r="E144" s="544" t="s">
        <v>106</v>
      </c>
      <c r="F144" s="544" t="s">
        <v>100</v>
      </c>
      <c r="G144" s="544" t="s">
        <v>149</v>
      </c>
      <c r="H144" s="545">
        <v>200</v>
      </c>
      <c r="I144" s="564" t="s">
        <v>131</v>
      </c>
      <c r="J144" s="524" t="s">
        <v>1272</v>
      </c>
      <c r="K144" s="524"/>
      <c r="L144" s="542">
        <v>164</v>
      </c>
      <c r="M144" s="542">
        <v>114.3</v>
      </c>
      <c r="N144" s="542">
        <v>10.199999999999999</v>
      </c>
      <c r="O144" s="542">
        <v>96.2</v>
      </c>
      <c r="P144" s="542">
        <v>96.2</v>
      </c>
      <c r="Q144" s="542"/>
      <c r="R144" s="542">
        <v>93.4</v>
      </c>
      <c r="S144" s="542">
        <v>93.4</v>
      </c>
      <c r="T144" s="542"/>
      <c r="U144" s="542">
        <v>97.8</v>
      </c>
      <c r="V144" s="542">
        <v>97.8</v>
      </c>
      <c r="W144" s="542"/>
    </row>
    <row r="145" spans="1:23" s="31" customFormat="1" ht="89.25">
      <c r="A145" s="546" t="s">
        <v>951</v>
      </c>
      <c r="B145" s="524" t="s">
        <v>1275</v>
      </c>
      <c r="C145" s="524" t="s">
        <v>1275</v>
      </c>
      <c r="D145" s="553">
        <v>2538</v>
      </c>
      <c r="E145" s="544" t="s">
        <v>106</v>
      </c>
      <c r="F145" s="544" t="s">
        <v>100</v>
      </c>
      <c r="G145" s="544" t="s">
        <v>134</v>
      </c>
      <c r="H145" s="545">
        <v>200</v>
      </c>
      <c r="I145" s="564" t="s">
        <v>131</v>
      </c>
      <c r="J145" s="524" t="s">
        <v>1272</v>
      </c>
      <c r="K145" s="524"/>
      <c r="L145" s="542">
        <v>277.3</v>
      </c>
      <c r="M145" s="542">
        <v>57.9</v>
      </c>
      <c r="N145" s="542">
        <v>45</v>
      </c>
      <c r="O145" s="542">
        <v>216.8</v>
      </c>
      <c r="P145" s="542">
        <v>216.8</v>
      </c>
      <c r="Q145" s="542"/>
      <c r="R145" s="542">
        <v>210.4</v>
      </c>
      <c r="S145" s="542">
        <v>210.4</v>
      </c>
      <c r="T145" s="542"/>
      <c r="U145" s="542">
        <v>220.4</v>
      </c>
      <c r="V145" s="542">
        <v>220.4</v>
      </c>
      <c r="W145" s="542"/>
    </row>
    <row r="146" spans="1:23" s="31" customFormat="1" ht="89.25">
      <c r="A146" s="546" t="s">
        <v>952</v>
      </c>
      <c r="B146" s="524" t="s">
        <v>135</v>
      </c>
      <c r="C146" s="524" t="s">
        <v>135</v>
      </c>
      <c r="D146" s="553">
        <v>2541</v>
      </c>
      <c r="E146" s="544" t="s">
        <v>106</v>
      </c>
      <c r="F146" s="544" t="s">
        <v>100</v>
      </c>
      <c r="G146" s="544" t="s">
        <v>425</v>
      </c>
      <c r="H146" s="545">
        <v>200</v>
      </c>
      <c r="I146" s="564" t="s">
        <v>131</v>
      </c>
      <c r="J146" s="524" t="s">
        <v>1272</v>
      </c>
      <c r="K146" s="524"/>
      <c r="L146" s="542">
        <v>231.7</v>
      </c>
      <c r="M146" s="542">
        <v>129.5</v>
      </c>
      <c r="N146" s="542">
        <v>88.3</v>
      </c>
      <c r="O146" s="542">
        <v>108.9</v>
      </c>
      <c r="P146" s="542">
        <v>108.9</v>
      </c>
      <c r="Q146" s="542"/>
      <c r="R146" s="542">
        <v>105.7</v>
      </c>
      <c r="S146" s="542">
        <v>105.7</v>
      </c>
      <c r="T146" s="542"/>
      <c r="U146" s="542">
        <v>110.7</v>
      </c>
      <c r="V146" s="542">
        <v>110.7</v>
      </c>
      <c r="W146" s="542"/>
    </row>
    <row r="147" spans="1:23" s="31" customFormat="1" ht="89.25">
      <c r="A147" s="546" t="s">
        <v>971</v>
      </c>
      <c r="B147" s="524" t="s">
        <v>1269</v>
      </c>
      <c r="C147" s="524" t="s">
        <v>1269</v>
      </c>
      <c r="D147" s="553">
        <v>2540</v>
      </c>
      <c r="E147" s="544" t="s">
        <v>106</v>
      </c>
      <c r="F147" s="544" t="s">
        <v>106</v>
      </c>
      <c r="G147" s="544" t="s">
        <v>109</v>
      </c>
      <c r="H147" s="545">
        <v>200</v>
      </c>
      <c r="I147" s="564" t="s">
        <v>131</v>
      </c>
      <c r="J147" s="524" t="s">
        <v>1272</v>
      </c>
      <c r="K147" s="524"/>
      <c r="L147" s="542">
        <v>436.1</v>
      </c>
      <c r="M147" s="542">
        <v>430.7</v>
      </c>
      <c r="N147" s="542">
        <v>237.3</v>
      </c>
      <c r="O147" s="542">
        <v>362.5</v>
      </c>
      <c r="P147" s="542">
        <v>362.5</v>
      </c>
      <c r="Q147" s="542"/>
      <c r="R147" s="542">
        <v>351.9</v>
      </c>
      <c r="S147" s="542">
        <v>351.9</v>
      </c>
      <c r="T147" s="542"/>
      <c r="U147" s="542">
        <v>368.5</v>
      </c>
      <c r="V147" s="542">
        <v>368.5</v>
      </c>
      <c r="W147" s="542"/>
    </row>
    <row r="148" spans="1:23" s="31" customFormat="1" ht="89.25">
      <c r="A148" s="546" t="s">
        <v>972</v>
      </c>
      <c r="B148" s="524" t="s">
        <v>1269</v>
      </c>
      <c r="C148" s="524" t="s">
        <v>1269</v>
      </c>
      <c r="D148" s="553">
        <v>2541</v>
      </c>
      <c r="E148" s="544" t="s">
        <v>106</v>
      </c>
      <c r="F148" s="544" t="s">
        <v>187</v>
      </c>
      <c r="G148" s="544" t="s">
        <v>656</v>
      </c>
      <c r="H148" s="545">
        <v>200</v>
      </c>
      <c r="I148" s="564" t="s">
        <v>131</v>
      </c>
      <c r="J148" s="524" t="s">
        <v>1272</v>
      </c>
      <c r="K148" s="524"/>
      <c r="L148" s="542"/>
      <c r="M148" s="542">
        <v>543.9</v>
      </c>
      <c r="N148" s="542">
        <v>543.9</v>
      </c>
      <c r="O148" s="542"/>
      <c r="P148" s="542"/>
      <c r="Q148" s="542"/>
      <c r="R148" s="542"/>
      <c r="S148" s="542"/>
      <c r="T148" s="542"/>
      <c r="U148" s="542"/>
      <c r="V148" s="542"/>
      <c r="W148" s="542"/>
    </row>
    <row r="149" spans="1:23" s="31" customFormat="1" ht="89.25">
      <c r="A149" s="546" t="s">
        <v>955</v>
      </c>
      <c r="B149" s="524" t="s">
        <v>1269</v>
      </c>
      <c r="C149" s="524" t="s">
        <v>1269</v>
      </c>
      <c r="D149" s="553">
        <v>2541</v>
      </c>
      <c r="E149" s="544" t="s">
        <v>106</v>
      </c>
      <c r="F149" s="544" t="s">
        <v>187</v>
      </c>
      <c r="G149" s="544" t="s">
        <v>975</v>
      </c>
      <c r="H149" s="545">
        <v>200</v>
      </c>
      <c r="I149" s="564" t="s">
        <v>131</v>
      </c>
      <c r="J149" s="524" t="s">
        <v>1272</v>
      </c>
      <c r="K149" s="524"/>
      <c r="L149" s="542">
        <v>1915.4</v>
      </c>
      <c r="M149" s="542"/>
      <c r="N149" s="542"/>
      <c r="O149" s="542"/>
      <c r="P149" s="542"/>
      <c r="Q149" s="542"/>
      <c r="R149" s="542"/>
      <c r="S149" s="542"/>
      <c r="T149" s="542"/>
      <c r="U149" s="542"/>
      <c r="V149" s="542"/>
      <c r="W149" s="542"/>
    </row>
    <row r="150" spans="1:23" s="31" customFormat="1" ht="89.25">
      <c r="A150" s="546" t="s">
        <v>956</v>
      </c>
      <c r="B150" s="524" t="s">
        <v>1269</v>
      </c>
      <c r="C150" s="524" t="s">
        <v>1269</v>
      </c>
      <c r="D150" s="553">
        <v>2541</v>
      </c>
      <c r="E150" s="544" t="s">
        <v>106</v>
      </c>
      <c r="F150" s="544" t="s">
        <v>100</v>
      </c>
      <c r="G150" s="544" t="s">
        <v>99</v>
      </c>
      <c r="H150" s="545">
        <v>200</v>
      </c>
      <c r="I150" s="564" t="s">
        <v>131</v>
      </c>
      <c r="J150" s="524" t="s">
        <v>1272</v>
      </c>
      <c r="K150" s="524"/>
      <c r="L150" s="542">
        <v>200</v>
      </c>
      <c r="M150" s="542"/>
      <c r="N150" s="542"/>
      <c r="O150" s="542"/>
      <c r="P150" s="542"/>
      <c r="Q150" s="542"/>
      <c r="R150" s="542"/>
      <c r="S150" s="542"/>
      <c r="T150" s="542"/>
      <c r="U150" s="542"/>
      <c r="V150" s="542"/>
      <c r="W150" s="542"/>
    </row>
    <row r="151" spans="1:23" s="31" customFormat="1" ht="89.25">
      <c r="A151" s="546" t="s">
        <v>979</v>
      </c>
      <c r="B151" s="524" t="s">
        <v>1269</v>
      </c>
      <c r="C151" s="524" t="s">
        <v>1269</v>
      </c>
      <c r="D151" s="553">
        <v>2541</v>
      </c>
      <c r="E151" s="544" t="s">
        <v>106</v>
      </c>
      <c r="F151" s="544" t="s">
        <v>100</v>
      </c>
      <c r="G151" s="544" t="s">
        <v>468</v>
      </c>
      <c r="H151" s="545">
        <v>200</v>
      </c>
      <c r="I151" s="564" t="s">
        <v>131</v>
      </c>
      <c r="J151" s="524" t="s">
        <v>1272</v>
      </c>
      <c r="K151" s="524"/>
      <c r="L151" s="542"/>
      <c r="M151" s="542">
        <v>47.2</v>
      </c>
      <c r="N151" s="542">
        <v>47.2</v>
      </c>
      <c r="O151" s="542"/>
      <c r="P151" s="542"/>
      <c r="Q151" s="542"/>
      <c r="R151" s="542"/>
      <c r="S151" s="542"/>
      <c r="T151" s="542"/>
      <c r="U151" s="542"/>
      <c r="V151" s="542"/>
      <c r="W151" s="542"/>
    </row>
    <row r="152" spans="1:23" s="31" customFormat="1">
      <c r="A152" s="546" t="s">
        <v>50</v>
      </c>
      <c r="B152" s="513" t="s">
        <v>31</v>
      </c>
      <c r="C152" s="71"/>
      <c r="D152" s="688"/>
      <c r="E152" s="200"/>
      <c r="F152" s="200"/>
      <c r="G152" s="200"/>
      <c r="H152" s="586">
        <v>800</v>
      </c>
      <c r="I152" s="71"/>
      <c r="J152" s="71"/>
      <c r="K152" s="360"/>
      <c r="L152" s="66">
        <f>SUM(L153:L156)</f>
        <v>54</v>
      </c>
      <c r="M152" s="66">
        <f t="shared" ref="M152:W152" si="42">SUM(M153:M156)</f>
        <v>3.5</v>
      </c>
      <c r="N152" s="66">
        <f t="shared" si="42"/>
        <v>1.1000000000000001</v>
      </c>
      <c r="O152" s="66">
        <f t="shared" si="42"/>
        <v>3</v>
      </c>
      <c r="P152" s="66">
        <f t="shared" si="42"/>
        <v>3</v>
      </c>
      <c r="Q152" s="66">
        <f t="shared" si="42"/>
        <v>0</v>
      </c>
      <c r="R152" s="66">
        <f t="shared" si="42"/>
        <v>2.9000000000000004</v>
      </c>
      <c r="S152" s="66">
        <f t="shared" si="42"/>
        <v>2.9000000000000004</v>
      </c>
      <c r="T152" s="66">
        <f t="shared" si="42"/>
        <v>0</v>
      </c>
      <c r="U152" s="66">
        <f t="shared" si="42"/>
        <v>3</v>
      </c>
      <c r="V152" s="66">
        <f t="shared" si="42"/>
        <v>3</v>
      </c>
      <c r="W152" s="66">
        <f t="shared" si="42"/>
        <v>0</v>
      </c>
    </row>
    <row r="153" spans="1:23" s="31" customFormat="1" ht="89.25">
      <c r="A153" s="546" t="s">
        <v>51</v>
      </c>
      <c r="B153" s="547" t="s">
        <v>154</v>
      </c>
      <c r="C153" s="547" t="s">
        <v>154</v>
      </c>
      <c r="D153" s="191">
        <v>2520</v>
      </c>
      <c r="E153" s="544" t="s">
        <v>100</v>
      </c>
      <c r="F153" s="544" t="s">
        <v>85</v>
      </c>
      <c r="G153" s="544" t="s">
        <v>101</v>
      </c>
      <c r="H153" s="545">
        <v>800</v>
      </c>
      <c r="I153" s="564" t="s">
        <v>131</v>
      </c>
      <c r="J153" s="596"/>
      <c r="K153" s="540"/>
      <c r="L153" s="542">
        <v>0.7</v>
      </c>
      <c r="M153" s="542">
        <v>0.8</v>
      </c>
      <c r="N153" s="542"/>
      <c r="O153" s="542">
        <v>0.7</v>
      </c>
      <c r="P153" s="542">
        <v>0.7</v>
      </c>
      <c r="Q153" s="542"/>
      <c r="R153" s="542">
        <v>0.6</v>
      </c>
      <c r="S153" s="542">
        <v>0.6</v>
      </c>
      <c r="T153" s="542"/>
      <c r="U153" s="542">
        <v>0.7</v>
      </c>
      <c r="V153" s="542">
        <v>0.7</v>
      </c>
      <c r="W153" s="542"/>
    </row>
    <row r="154" spans="1:23" s="31" customFormat="1" ht="89.25">
      <c r="A154" s="546" t="s">
        <v>74</v>
      </c>
      <c r="B154" s="524" t="s">
        <v>1269</v>
      </c>
      <c r="C154" s="524" t="s">
        <v>1269</v>
      </c>
      <c r="D154" s="553">
        <v>2541</v>
      </c>
      <c r="E154" s="544" t="s">
        <v>106</v>
      </c>
      <c r="F154" s="544" t="s">
        <v>100</v>
      </c>
      <c r="G154" s="544" t="s">
        <v>441</v>
      </c>
      <c r="H154" s="545">
        <v>800</v>
      </c>
      <c r="I154" s="564" t="s">
        <v>131</v>
      </c>
      <c r="J154" s="524"/>
      <c r="K154" s="524"/>
      <c r="L154" s="542">
        <v>1.5</v>
      </c>
      <c r="M154" s="542">
        <v>1.3</v>
      </c>
      <c r="N154" s="542">
        <v>0.1</v>
      </c>
      <c r="O154" s="542">
        <v>1.1000000000000001</v>
      </c>
      <c r="P154" s="542">
        <v>1.1000000000000001</v>
      </c>
      <c r="Q154" s="542"/>
      <c r="R154" s="542">
        <v>1.1000000000000001</v>
      </c>
      <c r="S154" s="542">
        <v>1.1000000000000001</v>
      </c>
      <c r="T154" s="542"/>
      <c r="U154" s="542">
        <v>1.1000000000000001</v>
      </c>
      <c r="V154" s="542">
        <v>1.1000000000000001</v>
      </c>
      <c r="W154" s="542"/>
    </row>
    <row r="155" spans="1:23" s="31" customFormat="1" ht="89.25">
      <c r="A155" s="546" t="s">
        <v>328</v>
      </c>
      <c r="B155" s="524" t="s">
        <v>1269</v>
      </c>
      <c r="C155" s="524" t="s">
        <v>1269</v>
      </c>
      <c r="D155" s="553">
        <v>2540</v>
      </c>
      <c r="E155" s="544" t="s">
        <v>106</v>
      </c>
      <c r="F155" s="544" t="s">
        <v>106</v>
      </c>
      <c r="G155" s="544" t="s">
        <v>109</v>
      </c>
      <c r="H155" s="545">
        <v>800</v>
      </c>
      <c r="I155" s="564" t="s">
        <v>131</v>
      </c>
      <c r="J155" s="524"/>
      <c r="K155" s="524"/>
      <c r="L155" s="542">
        <v>1.8</v>
      </c>
      <c r="M155" s="542">
        <v>1.4</v>
      </c>
      <c r="N155" s="542">
        <v>1</v>
      </c>
      <c r="O155" s="542">
        <v>1.2</v>
      </c>
      <c r="P155" s="542">
        <v>1.2</v>
      </c>
      <c r="Q155" s="542"/>
      <c r="R155" s="542">
        <v>1.2</v>
      </c>
      <c r="S155" s="542">
        <v>1.2</v>
      </c>
      <c r="T155" s="542"/>
      <c r="U155" s="542">
        <v>1.2</v>
      </c>
      <c r="V155" s="542">
        <v>1.2</v>
      </c>
      <c r="W155" s="542"/>
    </row>
    <row r="156" spans="1:23" s="31" customFormat="1" ht="89.25">
      <c r="A156" s="546" t="s">
        <v>1276</v>
      </c>
      <c r="B156" s="524" t="s">
        <v>1269</v>
      </c>
      <c r="C156" s="524" t="s">
        <v>1269</v>
      </c>
      <c r="D156" s="683"/>
      <c r="E156" s="544" t="s">
        <v>106</v>
      </c>
      <c r="F156" s="544" t="s">
        <v>97</v>
      </c>
      <c r="G156" s="544" t="s">
        <v>99</v>
      </c>
      <c r="H156" s="545">
        <v>800</v>
      </c>
      <c r="I156" s="564" t="s">
        <v>131</v>
      </c>
      <c r="J156" s="524"/>
      <c r="K156" s="524"/>
      <c r="L156" s="542">
        <v>50</v>
      </c>
      <c r="M156" s="542"/>
      <c r="N156" s="542"/>
      <c r="O156" s="542"/>
      <c r="P156" s="542"/>
      <c r="Q156" s="542"/>
      <c r="R156" s="542"/>
      <c r="S156" s="542"/>
      <c r="T156" s="542"/>
      <c r="U156" s="542"/>
      <c r="V156" s="542"/>
      <c r="W156" s="542"/>
    </row>
    <row r="157" spans="1:23" s="33" customFormat="1" ht="19.899999999999999" customHeight="1">
      <c r="A157" s="113" t="s">
        <v>138</v>
      </c>
      <c r="B157" s="75" t="s">
        <v>935</v>
      </c>
      <c r="C157" s="113"/>
      <c r="D157" s="145"/>
      <c r="E157" s="113"/>
      <c r="F157" s="113"/>
      <c r="G157" s="113"/>
      <c r="H157" s="113"/>
      <c r="I157" s="113"/>
      <c r="J157" s="113"/>
      <c r="K157" s="113" t="s">
        <v>64</v>
      </c>
      <c r="L157" s="114">
        <f>SUM(L158,L188,)</f>
        <v>17603.5</v>
      </c>
      <c r="M157" s="114">
        <f t="shared" ref="M157:W157" si="43">SUM(M158,M188,)</f>
        <v>16625.2</v>
      </c>
      <c r="N157" s="114">
        <f t="shared" si="43"/>
        <v>9304.2999999999993</v>
      </c>
      <c r="O157" s="114">
        <f t="shared" si="43"/>
        <v>15007.199999999999</v>
      </c>
      <c r="P157" s="114">
        <f t="shared" si="43"/>
        <v>15007.199999999999</v>
      </c>
      <c r="Q157" s="114">
        <f t="shared" si="43"/>
        <v>0</v>
      </c>
      <c r="R157" s="114">
        <f t="shared" si="43"/>
        <v>14565.5</v>
      </c>
      <c r="S157" s="114">
        <f t="shared" si="43"/>
        <v>14565.5</v>
      </c>
      <c r="T157" s="114">
        <f t="shared" si="43"/>
        <v>0</v>
      </c>
      <c r="U157" s="114">
        <f t="shared" si="43"/>
        <v>15253.099999999999</v>
      </c>
      <c r="V157" s="114">
        <f t="shared" si="43"/>
        <v>15253.099999999999</v>
      </c>
      <c r="W157" s="114">
        <f t="shared" si="43"/>
        <v>0</v>
      </c>
    </row>
    <row r="158" spans="1:23" s="33" customFormat="1" ht="36.75" customHeight="1">
      <c r="A158" s="463" t="s">
        <v>9</v>
      </c>
      <c r="B158" s="781" t="s">
        <v>69</v>
      </c>
      <c r="C158" s="781"/>
      <c r="D158" s="781"/>
      <c r="E158" s="781"/>
      <c r="F158" s="781"/>
      <c r="G158" s="781"/>
      <c r="H158" s="781"/>
      <c r="I158" s="781"/>
      <c r="J158" s="781"/>
      <c r="K158" s="781"/>
      <c r="L158" s="116">
        <f>SUM(L159,L163,)</f>
        <v>17553.5</v>
      </c>
      <c r="M158" s="116">
        <f t="shared" ref="M158:W158" si="44">SUM(M159,M163,)</f>
        <v>16625.2</v>
      </c>
      <c r="N158" s="116">
        <f t="shared" si="44"/>
        <v>9304.2999999999993</v>
      </c>
      <c r="O158" s="116">
        <f t="shared" si="44"/>
        <v>15007.199999999999</v>
      </c>
      <c r="P158" s="116">
        <f t="shared" si="44"/>
        <v>15007.199999999999</v>
      </c>
      <c r="Q158" s="116">
        <f t="shared" si="44"/>
        <v>0</v>
      </c>
      <c r="R158" s="116">
        <f t="shared" si="44"/>
        <v>14565.5</v>
      </c>
      <c r="S158" s="116">
        <f t="shared" si="44"/>
        <v>14565.5</v>
      </c>
      <c r="T158" s="116">
        <f t="shared" si="44"/>
        <v>0</v>
      </c>
      <c r="U158" s="116">
        <f t="shared" si="44"/>
        <v>15253.099999999999</v>
      </c>
      <c r="V158" s="116">
        <f t="shared" si="44"/>
        <v>15253.099999999999</v>
      </c>
      <c r="W158" s="116">
        <f t="shared" si="44"/>
        <v>0</v>
      </c>
    </row>
    <row r="159" spans="1:23" s="31" customFormat="1">
      <c r="A159" s="378" t="s">
        <v>57</v>
      </c>
      <c r="B159" s="517"/>
      <c r="C159" s="585"/>
      <c r="D159" s="683"/>
      <c r="E159" s="517"/>
      <c r="F159" s="517"/>
      <c r="G159" s="517"/>
      <c r="H159" s="517"/>
      <c r="I159" s="596"/>
      <c r="J159" s="585"/>
      <c r="K159" s="581"/>
      <c r="L159" s="66">
        <f>SUM(L160:L162)</f>
        <v>3846.2</v>
      </c>
      <c r="M159" s="66">
        <f t="shared" ref="M159:W159" si="45">SUM(M160:M162)</f>
        <v>4158.5999999999995</v>
      </c>
      <c r="N159" s="66">
        <f t="shared" si="45"/>
        <v>2359</v>
      </c>
      <c r="O159" s="66">
        <f t="shared" si="45"/>
        <v>3511.3999999999996</v>
      </c>
      <c r="P159" s="66">
        <f t="shared" si="45"/>
        <v>3511.3999999999996</v>
      </c>
      <c r="Q159" s="66">
        <f t="shared" si="45"/>
        <v>0</v>
      </c>
      <c r="R159" s="66">
        <f t="shared" si="45"/>
        <v>3408</v>
      </c>
      <c r="S159" s="66">
        <f t="shared" si="45"/>
        <v>3408</v>
      </c>
      <c r="T159" s="66">
        <f t="shared" si="45"/>
        <v>0</v>
      </c>
      <c r="U159" s="66">
        <f t="shared" si="45"/>
        <v>3569</v>
      </c>
      <c r="V159" s="66">
        <f t="shared" si="45"/>
        <v>3569</v>
      </c>
      <c r="W159" s="66">
        <f t="shared" si="45"/>
        <v>0</v>
      </c>
    </row>
    <row r="160" spans="1:23" s="31" customFormat="1" ht="37.5">
      <c r="A160" s="546" t="s">
        <v>10</v>
      </c>
      <c r="B160" s="517" t="s">
        <v>70</v>
      </c>
      <c r="C160" s="555" t="s">
        <v>297</v>
      </c>
      <c r="D160" s="216" t="s">
        <v>1372</v>
      </c>
      <c r="E160" s="544" t="s">
        <v>97</v>
      </c>
      <c r="F160" s="544" t="s">
        <v>98</v>
      </c>
      <c r="G160" s="517">
        <v>7770100190</v>
      </c>
      <c r="H160" s="545">
        <v>100</v>
      </c>
      <c r="I160" s="922" t="s">
        <v>992</v>
      </c>
      <c r="J160" s="932" t="s">
        <v>993</v>
      </c>
      <c r="K160" s="524"/>
      <c r="L160" s="542">
        <v>3267.1</v>
      </c>
      <c r="M160" s="542">
        <v>3574.2</v>
      </c>
      <c r="N160" s="542">
        <v>2011.3</v>
      </c>
      <c r="O160" s="542">
        <f>SUM(P160:Q160)</f>
        <v>2934.6</v>
      </c>
      <c r="P160" s="542">
        <v>2934.6</v>
      </c>
      <c r="Q160" s="542"/>
      <c r="R160" s="542">
        <v>2848.1</v>
      </c>
      <c r="S160" s="542">
        <v>2848.1</v>
      </c>
      <c r="T160" s="542"/>
      <c r="U160" s="542">
        <f>SUM(V160:W160)</f>
        <v>2982.6</v>
      </c>
      <c r="V160" s="542">
        <v>2982.6</v>
      </c>
      <c r="W160" s="542"/>
    </row>
    <row r="161" spans="1:23" s="31" customFormat="1" ht="37.5">
      <c r="A161" s="546" t="s">
        <v>11</v>
      </c>
      <c r="B161" s="517" t="s">
        <v>71</v>
      </c>
      <c r="C161" s="555" t="s">
        <v>297</v>
      </c>
      <c r="D161" s="216" t="s">
        <v>1233</v>
      </c>
      <c r="E161" s="544" t="s">
        <v>97</v>
      </c>
      <c r="F161" s="544" t="s">
        <v>98</v>
      </c>
      <c r="G161" s="517">
        <v>7770100190</v>
      </c>
      <c r="H161" s="545">
        <v>200</v>
      </c>
      <c r="I161" s="923"/>
      <c r="J161" s="932"/>
      <c r="K161" s="540"/>
      <c r="L161" s="542">
        <v>579.1</v>
      </c>
      <c r="M161" s="542">
        <v>584.4</v>
      </c>
      <c r="N161" s="542">
        <v>347.7</v>
      </c>
      <c r="O161" s="542">
        <f>SUM(P161:Q161)</f>
        <v>576.79999999999995</v>
      </c>
      <c r="P161" s="542">
        <v>576.79999999999995</v>
      </c>
      <c r="Q161" s="542"/>
      <c r="R161" s="542">
        <f>SUM(S161:T161)</f>
        <v>559.9</v>
      </c>
      <c r="S161" s="542">
        <v>559.9</v>
      </c>
      <c r="T161" s="542"/>
      <c r="U161" s="542">
        <f>SUM(V161:W161)</f>
        <v>586.4</v>
      </c>
      <c r="V161" s="542">
        <v>586.4</v>
      </c>
      <c r="W161" s="542"/>
    </row>
    <row r="162" spans="1:23" s="31" customFormat="1">
      <c r="A162" s="546" t="s">
        <v>20</v>
      </c>
      <c r="B162" s="517" t="s">
        <v>31</v>
      </c>
      <c r="C162" s="596"/>
      <c r="D162" s="191"/>
      <c r="E162" s="517"/>
      <c r="F162" s="517"/>
      <c r="G162" s="517"/>
      <c r="H162" s="545">
        <v>800</v>
      </c>
      <c r="I162" s="596"/>
      <c r="J162" s="596"/>
      <c r="K162" s="540"/>
      <c r="L162" s="542"/>
      <c r="M162" s="542"/>
      <c r="N162" s="542"/>
      <c r="O162" s="542">
        <f>SUM(P162:Q162)</f>
        <v>0</v>
      </c>
      <c r="P162" s="542"/>
      <c r="Q162" s="542"/>
      <c r="R162" s="542">
        <f>SUM(S162:T162)</f>
        <v>0</v>
      </c>
      <c r="S162" s="542"/>
      <c r="T162" s="542"/>
      <c r="U162" s="542">
        <f>SUM(V162:W162)</f>
        <v>0</v>
      </c>
      <c r="V162" s="542"/>
      <c r="W162" s="542"/>
    </row>
    <row r="163" spans="1:23" s="31" customFormat="1">
      <c r="A163" s="789" t="s">
        <v>93</v>
      </c>
      <c r="B163" s="789"/>
      <c r="C163" s="789"/>
      <c r="D163" s="789"/>
      <c r="E163" s="789"/>
      <c r="F163" s="789"/>
      <c r="G163" s="789"/>
      <c r="H163" s="789"/>
      <c r="I163" s="789"/>
      <c r="J163" s="789"/>
      <c r="K163" s="789"/>
      <c r="L163" s="66">
        <f>SUM(L164,L168,L184)</f>
        <v>13707.3</v>
      </c>
      <c r="M163" s="66">
        <f t="shared" ref="M163:W163" si="46">SUM(M164,M168,M184)</f>
        <v>12466.6</v>
      </c>
      <c r="N163" s="66">
        <f t="shared" si="46"/>
        <v>6945.3</v>
      </c>
      <c r="O163" s="66">
        <f t="shared" si="46"/>
        <v>11495.8</v>
      </c>
      <c r="P163" s="66">
        <f t="shared" si="46"/>
        <v>11495.8</v>
      </c>
      <c r="Q163" s="66">
        <f t="shared" si="46"/>
        <v>0</v>
      </c>
      <c r="R163" s="66">
        <f t="shared" si="46"/>
        <v>11157.5</v>
      </c>
      <c r="S163" s="66">
        <f t="shared" si="46"/>
        <v>11157.5</v>
      </c>
      <c r="T163" s="66">
        <f t="shared" si="46"/>
        <v>0</v>
      </c>
      <c r="U163" s="66">
        <f t="shared" si="46"/>
        <v>11684.099999999999</v>
      </c>
      <c r="V163" s="66">
        <f t="shared" si="46"/>
        <v>11684.099999999999</v>
      </c>
      <c r="W163" s="66">
        <f t="shared" si="46"/>
        <v>0</v>
      </c>
    </row>
    <row r="164" spans="1:23" s="31" customFormat="1">
      <c r="A164" s="546" t="s">
        <v>12</v>
      </c>
      <c r="B164" s="517" t="s">
        <v>58</v>
      </c>
      <c r="C164" s="524"/>
      <c r="D164" s="683"/>
      <c r="E164" s="517"/>
      <c r="F164" s="517"/>
      <c r="G164" s="517"/>
      <c r="H164" s="545">
        <v>100</v>
      </c>
      <c r="I164" s="550"/>
      <c r="J164" s="524"/>
      <c r="K164" s="524"/>
      <c r="L164" s="542">
        <f>SUM(L165:L167)</f>
        <v>5574.1</v>
      </c>
      <c r="M164" s="542">
        <f t="shared" ref="M164:W164" si="47">SUM(M165:M167)</f>
        <v>5841.4</v>
      </c>
      <c r="N164" s="542">
        <f t="shared" si="47"/>
        <v>3526.8999999999996</v>
      </c>
      <c r="O164" s="542">
        <f t="shared" si="47"/>
        <v>5774.9</v>
      </c>
      <c r="P164" s="542">
        <f t="shared" si="47"/>
        <v>5774.9</v>
      </c>
      <c r="Q164" s="542">
        <f t="shared" si="47"/>
        <v>0</v>
      </c>
      <c r="R164" s="542">
        <f t="shared" si="47"/>
        <v>5604.9</v>
      </c>
      <c r="S164" s="542">
        <f t="shared" si="47"/>
        <v>5604.9</v>
      </c>
      <c r="T164" s="542">
        <f t="shared" si="47"/>
        <v>0</v>
      </c>
      <c r="U164" s="542">
        <f t="shared" si="47"/>
        <v>5869.4</v>
      </c>
      <c r="V164" s="542">
        <f t="shared" si="47"/>
        <v>5869.4</v>
      </c>
      <c r="W164" s="542">
        <f t="shared" si="47"/>
        <v>0</v>
      </c>
    </row>
    <row r="165" spans="1:23" s="31" customFormat="1" ht="37.5">
      <c r="A165" s="546" t="s">
        <v>48</v>
      </c>
      <c r="B165" s="517" t="s">
        <v>470</v>
      </c>
      <c r="C165" s="524"/>
      <c r="D165" s="683"/>
      <c r="E165" s="517"/>
      <c r="F165" s="517"/>
      <c r="G165" s="517"/>
      <c r="H165" s="545">
        <v>100</v>
      </c>
      <c r="I165" s="550"/>
      <c r="J165" s="524"/>
      <c r="K165" s="524"/>
      <c r="L165" s="542"/>
      <c r="M165" s="542"/>
      <c r="N165" s="542"/>
      <c r="O165" s="542">
        <f>SUM(P165:Q165)</f>
        <v>0</v>
      </c>
      <c r="P165" s="542"/>
      <c r="Q165" s="542"/>
      <c r="R165" s="542">
        <f>SUM(S165:T165)</f>
        <v>0</v>
      </c>
      <c r="S165" s="542"/>
      <c r="T165" s="542"/>
      <c r="U165" s="542">
        <f>SUM(V165:W165)</f>
        <v>0</v>
      </c>
      <c r="V165" s="542"/>
      <c r="W165" s="542"/>
    </row>
    <row r="166" spans="1:23" s="31" customFormat="1" ht="144">
      <c r="A166" s="546" t="s">
        <v>834</v>
      </c>
      <c r="B166" s="196" t="s">
        <v>994</v>
      </c>
      <c r="C166" s="555" t="s">
        <v>115</v>
      </c>
      <c r="D166" s="683"/>
      <c r="E166" s="544" t="s">
        <v>100</v>
      </c>
      <c r="F166" s="517">
        <v>10</v>
      </c>
      <c r="G166" s="517">
        <v>2020100590</v>
      </c>
      <c r="H166" s="545">
        <v>100</v>
      </c>
      <c r="I166" s="522" t="s">
        <v>1000</v>
      </c>
      <c r="J166" s="522" t="s">
        <v>1001</v>
      </c>
      <c r="K166" s="524"/>
      <c r="L166" s="542">
        <v>2262.1</v>
      </c>
      <c r="M166" s="542">
        <v>2340.4</v>
      </c>
      <c r="N166" s="542">
        <v>1566.1</v>
      </c>
      <c r="O166" s="542">
        <f>SUM(P166:Q166)</f>
        <v>2212.4</v>
      </c>
      <c r="P166" s="542">
        <v>2212.4</v>
      </c>
      <c r="Q166" s="542"/>
      <c r="R166" s="542">
        <f>SUM(S166:T166)</f>
        <v>2147.3000000000002</v>
      </c>
      <c r="S166" s="542">
        <v>2147.3000000000002</v>
      </c>
      <c r="T166" s="542"/>
      <c r="U166" s="542">
        <f>SUM(V166:W166)</f>
        <v>2248.6</v>
      </c>
      <c r="V166" s="542">
        <v>2248.6</v>
      </c>
      <c r="W166" s="542"/>
    </row>
    <row r="167" spans="1:23" s="31" customFormat="1" ht="72">
      <c r="A167" s="546" t="s">
        <v>837</v>
      </c>
      <c r="B167" s="196" t="s">
        <v>997</v>
      </c>
      <c r="C167" s="555" t="s">
        <v>1277</v>
      </c>
      <c r="D167" s="683"/>
      <c r="E167" s="544" t="s">
        <v>106</v>
      </c>
      <c r="F167" s="544" t="s">
        <v>106</v>
      </c>
      <c r="G167" s="544" t="s">
        <v>109</v>
      </c>
      <c r="H167" s="545">
        <v>100</v>
      </c>
      <c r="I167" s="522" t="s">
        <v>998</v>
      </c>
      <c r="J167" s="411" t="s">
        <v>999</v>
      </c>
      <c r="K167" s="524"/>
      <c r="L167" s="542">
        <v>3312</v>
      </c>
      <c r="M167" s="542">
        <v>3501</v>
      </c>
      <c r="N167" s="542">
        <v>1960.8</v>
      </c>
      <c r="O167" s="542">
        <f>SUM(P167:Q167)</f>
        <v>3562.5</v>
      </c>
      <c r="P167" s="542">
        <v>3562.5</v>
      </c>
      <c r="Q167" s="542"/>
      <c r="R167" s="542">
        <f>SUM(S167:T167)</f>
        <v>3457.6</v>
      </c>
      <c r="S167" s="542">
        <v>3457.6</v>
      </c>
      <c r="T167" s="542"/>
      <c r="U167" s="542">
        <f>SUM(V167:W167)</f>
        <v>3620.8</v>
      </c>
      <c r="V167" s="542">
        <v>3620.8</v>
      </c>
      <c r="W167" s="542"/>
    </row>
    <row r="168" spans="1:23" s="31" customFormat="1" ht="37.5">
      <c r="A168" s="546" t="s">
        <v>13</v>
      </c>
      <c r="B168" s="517" t="s">
        <v>32</v>
      </c>
      <c r="C168" s="596"/>
      <c r="D168" s="191"/>
      <c r="E168" s="517"/>
      <c r="F168" s="517"/>
      <c r="G168" s="517"/>
      <c r="H168" s="545">
        <v>200</v>
      </c>
      <c r="I168" s="361"/>
      <c r="J168" s="61"/>
      <c r="K168" s="540"/>
      <c r="L168" s="542">
        <f>SUM(L169:L183)</f>
        <v>8090.9999999999991</v>
      </c>
      <c r="M168" s="542">
        <f t="shared" ref="M168:W168" si="48">SUM(M169:M183)</f>
        <v>6578.7000000000007</v>
      </c>
      <c r="N168" s="542">
        <f t="shared" si="48"/>
        <v>3400.6000000000004</v>
      </c>
      <c r="O168" s="542">
        <f t="shared" si="48"/>
        <v>5681.7999999999993</v>
      </c>
      <c r="P168" s="542">
        <f t="shared" si="48"/>
        <v>5681.7999999999993</v>
      </c>
      <c r="Q168" s="542">
        <f t="shared" si="48"/>
        <v>0</v>
      </c>
      <c r="R168" s="542">
        <f t="shared" si="48"/>
        <v>5514.6</v>
      </c>
      <c r="S168" s="542">
        <f t="shared" si="48"/>
        <v>5514.6</v>
      </c>
      <c r="T168" s="542">
        <f t="shared" si="48"/>
        <v>0</v>
      </c>
      <c r="U168" s="542">
        <f t="shared" si="48"/>
        <v>5774.9</v>
      </c>
      <c r="V168" s="542">
        <f t="shared" si="48"/>
        <v>5774.9</v>
      </c>
      <c r="W168" s="542">
        <f t="shared" si="48"/>
        <v>0</v>
      </c>
    </row>
    <row r="169" spans="1:23" s="31" customFormat="1" ht="37.5">
      <c r="A169" s="546" t="s">
        <v>49</v>
      </c>
      <c r="B169" s="517" t="s">
        <v>470</v>
      </c>
      <c r="C169" s="596"/>
      <c r="D169" s="191"/>
      <c r="E169" s="517"/>
      <c r="F169" s="517"/>
      <c r="G169" s="517"/>
      <c r="H169" s="545">
        <v>200</v>
      </c>
      <c r="I169" s="596"/>
      <c r="J169" s="596"/>
      <c r="K169" s="540"/>
      <c r="L169" s="542"/>
      <c r="M169" s="542"/>
      <c r="N169" s="542"/>
      <c r="O169" s="542">
        <f>SUM(P169:Q169)</f>
        <v>0</v>
      </c>
      <c r="P169" s="542"/>
      <c r="Q169" s="542"/>
      <c r="R169" s="542">
        <f>SUM(S169:T169)</f>
        <v>0</v>
      </c>
      <c r="S169" s="542"/>
      <c r="T169" s="542"/>
      <c r="U169" s="542">
        <f>SUM(V169:W169)</f>
        <v>0</v>
      </c>
      <c r="V169" s="542"/>
      <c r="W169" s="542"/>
    </row>
    <row r="170" spans="1:23" s="31" customFormat="1" ht="75">
      <c r="A170" s="546" t="s">
        <v>840</v>
      </c>
      <c r="B170" s="517" t="s">
        <v>994</v>
      </c>
      <c r="C170" s="555" t="s">
        <v>115</v>
      </c>
      <c r="D170" s="683"/>
      <c r="E170" s="544" t="s">
        <v>100</v>
      </c>
      <c r="F170" s="544" t="s">
        <v>85</v>
      </c>
      <c r="G170" s="544" t="s">
        <v>101</v>
      </c>
      <c r="H170" s="545">
        <v>200</v>
      </c>
      <c r="I170" s="922" t="s">
        <v>995</v>
      </c>
      <c r="J170" s="924" t="s">
        <v>996</v>
      </c>
      <c r="K170" s="524"/>
      <c r="L170" s="542">
        <v>581.79999999999995</v>
      </c>
      <c r="M170" s="542">
        <v>659.3</v>
      </c>
      <c r="N170" s="542">
        <v>497.4</v>
      </c>
      <c r="O170" s="542">
        <f>SUM(P170:Q170)</f>
        <v>921.5</v>
      </c>
      <c r="P170" s="542">
        <v>921.5</v>
      </c>
      <c r="Q170" s="542"/>
      <c r="R170" s="542">
        <f>SUM(S170:T170)</f>
        <v>894.4</v>
      </c>
      <c r="S170" s="542">
        <v>894.4</v>
      </c>
      <c r="T170" s="542"/>
      <c r="U170" s="542">
        <f>SUM(V170:W170)</f>
        <v>936.6</v>
      </c>
      <c r="V170" s="542">
        <v>936.6</v>
      </c>
      <c r="W170" s="542"/>
    </row>
    <row r="171" spans="1:23" s="31" customFormat="1" ht="75">
      <c r="A171" s="546" t="s">
        <v>843</v>
      </c>
      <c r="B171" s="517" t="s">
        <v>994</v>
      </c>
      <c r="C171" s="555" t="s">
        <v>130</v>
      </c>
      <c r="D171" s="683"/>
      <c r="E171" s="544" t="s">
        <v>100</v>
      </c>
      <c r="F171" s="544" t="s">
        <v>85</v>
      </c>
      <c r="G171" s="544" t="s">
        <v>439</v>
      </c>
      <c r="H171" s="545">
        <v>200</v>
      </c>
      <c r="I171" s="923"/>
      <c r="J171" s="924"/>
      <c r="K171" s="524"/>
      <c r="L171" s="542">
        <v>421.7</v>
      </c>
      <c r="M171" s="542">
        <v>787.5</v>
      </c>
      <c r="N171" s="542">
        <v>18.2</v>
      </c>
      <c r="O171" s="542">
        <f>SUM(P171:Q171)</f>
        <v>1401</v>
      </c>
      <c r="P171" s="542">
        <v>1401</v>
      </c>
      <c r="Q171" s="542"/>
      <c r="R171" s="542">
        <f>SUM(S171:T171)</f>
        <v>1359.8</v>
      </c>
      <c r="S171" s="542">
        <v>1359.8</v>
      </c>
      <c r="T171" s="542"/>
      <c r="U171" s="542">
        <f>SUM(V171:W171)</f>
        <v>1424</v>
      </c>
      <c r="V171" s="542">
        <v>1424</v>
      </c>
      <c r="W171" s="542"/>
    </row>
    <row r="172" spans="1:23" s="31" customFormat="1" ht="56.25">
      <c r="A172" s="546" t="s">
        <v>845</v>
      </c>
      <c r="B172" s="545" t="s">
        <v>1002</v>
      </c>
      <c r="C172" s="555" t="s">
        <v>117</v>
      </c>
      <c r="D172" s="216" t="s">
        <v>1579</v>
      </c>
      <c r="E172" s="544" t="s">
        <v>98</v>
      </c>
      <c r="F172" s="544" t="s">
        <v>103</v>
      </c>
      <c r="G172" s="544" t="s">
        <v>440</v>
      </c>
      <c r="H172" s="545">
        <v>200</v>
      </c>
      <c r="I172" s="925" t="s">
        <v>426</v>
      </c>
      <c r="J172" s="926" t="s">
        <v>1003</v>
      </c>
      <c r="K172" s="524"/>
      <c r="L172" s="542">
        <v>205.2</v>
      </c>
      <c r="M172" s="542">
        <v>292.39999999999998</v>
      </c>
      <c r="N172" s="542">
        <v>80.400000000000006</v>
      </c>
      <c r="O172" s="542">
        <f>SUM(P172:Q172)</f>
        <v>246</v>
      </c>
      <c r="P172" s="542">
        <v>246</v>
      </c>
      <c r="Q172" s="542"/>
      <c r="R172" s="542">
        <f>SUM(S172:T172)</f>
        <v>238.7</v>
      </c>
      <c r="S172" s="542">
        <v>238.7</v>
      </c>
      <c r="T172" s="542"/>
      <c r="U172" s="542">
        <f>SUM(V172:W172)</f>
        <v>250</v>
      </c>
      <c r="V172" s="542">
        <v>250</v>
      </c>
      <c r="W172" s="542"/>
    </row>
    <row r="173" spans="1:23" s="31" customFormat="1" ht="56.25">
      <c r="A173" s="546"/>
      <c r="B173" s="545" t="s">
        <v>1002</v>
      </c>
      <c r="C173" s="555"/>
      <c r="D173" s="216" t="s">
        <v>1579</v>
      </c>
      <c r="E173" s="544" t="s">
        <v>98</v>
      </c>
      <c r="F173" s="544" t="s">
        <v>103</v>
      </c>
      <c r="G173" s="544" t="s">
        <v>142</v>
      </c>
      <c r="H173" s="545"/>
      <c r="I173" s="925"/>
      <c r="J173" s="926"/>
      <c r="K173" s="524"/>
      <c r="L173" s="542">
        <v>2953.8</v>
      </c>
      <c r="M173" s="542">
        <v>959.7</v>
      </c>
      <c r="N173" s="542">
        <v>330</v>
      </c>
      <c r="O173" s="542"/>
      <c r="P173" s="542"/>
      <c r="Q173" s="542"/>
      <c r="R173" s="542"/>
      <c r="S173" s="542"/>
      <c r="T173" s="542"/>
      <c r="U173" s="542"/>
      <c r="V173" s="542"/>
      <c r="W173" s="542"/>
    </row>
    <row r="174" spans="1:23" s="31" customFormat="1" ht="56.25">
      <c r="A174" s="546"/>
      <c r="B174" s="545" t="s">
        <v>1002</v>
      </c>
      <c r="C174" s="555"/>
      <c r="D174" s="216" t="s">
        <v>1579</v>
      </c>
      <c r="E174" s="544" t="s">
        <v>98</v>
      </c>
      <c r="F174" s="544" t="s">
        <v>103</v>
      </c>
      <c r="G174" s="544" t="s">
        <v>657</v>
      </c>
      <c r="H174" s="545"/>
      <c r="I174" s="925"/>
      <c r="J174" s="926"/>
      <c r="K174" s="524"/>
      <c r="L174" s="542">
        <v>136</v>
      </c>
      <c r="M174" s="542"/>
      <c r="N174" s="542"/>
      <c r="O174" s="542"/>
      <c r="P174" s="542"/>
      <c r="Q174" s="542"/>
      <c r="R174" s="542"/>
      <c r="S174" s="542"/>
      <c r="T174" s="542"/>
      <c r="U174" s="542"/>
      <c r="V174" s="542"/>
      <c r="W174" s="542"/>
    </row>
    <row r="175" spans="1:23" s="31" customFormat="1" ht="84">
      <c r="A175" s="546"/>
      <c r="B175" s="517" t="s">
        <v>1004</v>
      </c>
      <c r="C175" s="555"/>
      <c r="D175" s="683"/>
      <c r="E175" s="544" t="s">
        <v>106</v>
      </c>
      <c r="F175" s="544" t="s">
        <v>187</v>
      </c>
      <c r="G175" s="544" t="s">
        <v>975</v>
      </c>
      <c r="H175" s="545"/>
      <c r="I175" s="213" t="s">
        <v>1005</v>
      </c>
      <c r="J175" s="555" t="s">
        <v>1278</v>
      </c>
      <c r="K175" s="524"/>
      <c r="L175" s="542">
        <v>183.7</v>
      </c>
      <c r="M175" s="542"/>
      <c r="N175" s="542"/>
      <c r="O175" s="542"/>
      <c r="P175" s="542"/>
      <c r="Q175" s="542"/>
      <c r="R175" s="542"/>
      <c r="S175" s="542"/>
      <c r="T175" s="542"/>
      <c r="U175" s="542"/>
      <c r="V175" s="542"/>
      <c r="W175" s="542"/>
    </row>
    <row r="176" spans="1:23" s="31" customFormat="1" ht="56.25">
      <c r="A176" s="546"/>
      <c r="B176" s="517" t="s">
        <v>1006</v>
      </c>
      <c r="C176" s="555" t="s">
        <v>120</v>
      </c>
      <c r="D176" s="683"/>
      <c r="E176" s="544" t="s">
        <v>106</v>
      </c>
      <c r="F176" s="544" t="s">
        <v>100</v>
      </c>
      <c r="G176" s="544" t="s">
        <v>441</v>
      </c>
      <c r="H176" s="545">
        <v>200</v>
      </c>
      <c r="I176" s="925" t="s">
        <v>491</v>
      </c>
      <c r="J176" s="926" t="s">
        <v>1279</v>
      </c>
      <c r="K176" s="524"/>
      <c r="L176" s="542">
        <v>2686.6</v>
      </c>
      <c r="M176" s="542">
        <v>2471.8000000000002</v>
      </c>
      <c r="N176" s="542">
        <v>1429.5</v>
      </c>
      <c r="O176" s="542">
        <f>P176</f>
        <v>2541.4</v>
      </c>
      <c r="P176" s="542">
        <v>2541.4</v>
      </c>
      <c r="Q176" s="542"/>
      <c r="R176" s="542">
        <f>S176</f>
        <v>2466.6</v>
      </c>
      <c r="S176" s="542">
        <v>2466.6</v>
      </c>
      <c r="T176" s="542"/>
      <c r="U176" s="542">
        <f>V176</f>
        <v>2583.1</v>
      </c>
      <c r="V176" s="542">
        <v>2583.1</v>
      </c>
      <c r="W176" s="542"/>
    </row>
    <row r="177" spans="1:23" s="31" customFormat="1" ht="56.25">
      <c r="A177" s="546"/>
      <c r="B177" s="517" t="s">
        <v>1006</v>
      </c>
      <c r="C177" s="555" t="s">
        <v>121</v>
      </c>
      <c r="D177" s="683"/>
      <c r="E177" s="544" t="s">
        <v>106</v>
      </c>
      <c r="F177" s="544" t="s">
        <v>100</v>
      </c>
      <c r="G177" s="544" t="s">
        <v>149</v>
      </c>
      <c r="H177" s="545">
        <v>200</v>
      </c>
      <c r="I177" s="925"/>
      <c r="J177" s="926"/>
      <c r="K177" s="524"/>
      <c r="L177" s="542"/>
      <c r="M177" s="542">
        <v>8</v>
      </c>
      <c r="N177" s="542"/>
      <c r="O177" s="542">
        <f>P177</f>
        <v>6.7</v>
      </c>
      <c r="P177" s="542">
        <v>6.7</v>
      </c>
      <c r="Q177" s="542"/>
      <c r="R177" s="542">
        <f>S177</f>
        <v>6.5</v>
      </c>
      <c r="S177" s="542">
        <v>6.5</v>
      </c>
      <c r="T177" s="542"/>
      <c r="U177" s="542">
        <f>V177</f>
        <v>6.8</v>
      </c>
      <c r="V177" s="542">
        <v>6.8</v>
      </c>
      <c r="W177" s="542"/>
    </row>
    <row r="178" spans="1:23" s="31" customFormat="1" ht="56.25">
      <c r="A178" s="546"/>
      <c r="B178" s="517" t="s">
        <v>1006</v>
      </c>
      <c r="C178" s="555" t="s">
        <v>922</v>
      </c>
      <c r="D178" s="683"/>
      <c r="E178" s="544" t="s">
        <v>106</v>
      </c>
      <c r="F178" s="544" t="s">
        <v>100</v>
      </c>
      <c r="G178" s="544" t="s">
        <v>134</v>
      </c>
      <c r="H178" s="545">
        <v>200</v>
      </c>
      <c r="I178" s="925"/>
      <c r="J178" s="926"/>
      <c r="K178" s="524"/>
      <c r="L178" s="542">
        <v>5.2</v>
      </c>
      <c r="M178" s="542">
        <v>16.5</v>
      </c>
      <c r="N178" s="542"/>
      <c r="O178" s="542">
        <f>P178</f>
        <v>13.9</v>
      </c>
      <c r="P178" s="542">
        <v>13.9</v>
      </c>
      <c r="Q178" s="542"/>
      <c r="R178" s="542">
        <f>S178</f>
        <v>13.5</v>
      </c>
      <c r="S178" s="542">
        <v>13.5</v>
      </c>
      <c r="T178" s="542"/>
      <c r="U178" s="542">
        <f>V178</f>
        <v>14.2</v>
      </c>
      <c r="V178" s="542">
        <v>14.2</v>
      </c>
      <c r="W178" s="542"/>
    </row>
    <row r="179" spans="1:23" s="31" customFormat="1" ht="56.25">
      <c r="A179" s="546"/>
      <c r="B179" s="517" t="s">
        <v>1006</v>
      </c>
      <c r="C179" s="555" t="s">
        <v>1280</v>
      </c>
      <c r="D179" s="683"/>
      <c r="E179" s="544" t="s">
        <v>106</v>
      </c>
      <c r="F179" s="544" t="s">
        <v>100</v>
      </c>
      <c r="G179" s="544" t="s">
        <v>425</v>
      </c>
      <c r="H179" s="545">
        <v>200</v>
      </c>
      <c r="I179" s="925"/>
      <c r="J179" s="926"/>
      <c r="K179" s="524"/>
      <c r="L179" s="542">
        <v>62.4</v>
      </c>
      <c r="M179" s="542">
        <v>300.10000000000002</v>
      </c>
      <c r="N179" s="542">
        <v>282</v>
      </c>
      <c r="O179" s="542">
        <f>P179</f>
        <v>50.5</v>
      </c>
      <c r="P179" s="542">
        <v>50.5</v>
      </c>
      <c r="Q179" s="542"/>
      <c r="R179" s="542">
        <f>S179</f>
        <v>49</v>
      </c>
      <c r="S179" s="542">
        <v>49</v>
      </c>
      <c r="T179" s="542"/>
      <c r="U179" s="542">
        <f>V179</f>
        <v>51.3</v>
      </c>
      <c r="V179" s="542">
        <v>51.3</v>
      </c>
      <c r="W179" s="542"/>
    </row>
    <row r="180" spans="1:23" s="31" customFormat="1" ht="56.25">
      <c r="A180" s="546"/>
      <c r="B180" s="517" t="s">
        <v>1006</v>
      </c>
      <c r="C180" s="555" t="s">
        <v>1280</v>
      </c>
      <c r="D180" s="683"/>
      <c r="E180" s="544" t="s">
        <v>106</v>
      </c>
      <c r="F180" s="544" t="s">
        <v>100</v>
      </c>
      <c r="G180" s="544" t="s">
        <v>656</v>
      </c>
      <c r="H180" s="545">
        <v>200</v>
      </c>
      <c r="I180" s="925"/>
      <c r="J180" s="926"/>
      <c r="K180" s="524"/>
      <c r="L180" s="542"/>
      <c r="M180" s="542">
        <v>488.3</v>
      </c>
      <c r="N180" s="542">
        <v>488.3</v>
      </c>
      <c r="O180" s="542"/>
      <c r="P180" s="542"/>
      <c r="Q180" s="542"/>
      <c r="R180" s="542"/>
      <c r="S180" s="542"/>
      <c r="T180" s="542"/>
      <c r="U180" s="542"/>
      <c r="V180" s="542"/>
      <c r="W180" s="542"/>
    </row>
    <row r="181" spans="1:23" s="31" customFormat="1" ht="56.25">
      <c r="A181" s="546"/>
      <c r="B181" s="517" t="s">
        <v>1006</v>
      </c>
      <c r="C181" s="555" t="s">
        <v>174</v>
      </c>
      <c r="D181" s="689"/>
      <c r="E181" s="544" t="s">
        <v>106</v>
      </c>
      <c r="F181" s="544" t="s">
        <v>100</v>
      </c>
      <c r="G181" s="544" t="s">
        <v>99</v>
      </c>
      <c r="H181" s="545">
        <v>200</v>
      </c>
      <c r="I181" s="925"/>
      <c r="J181" s="926"/>
      <c r="K181" s="524"/>
      <c r="L181" s="542">
        <v>225</v>
      </c>
      <c r="M181" s="542"/>
      <c r="N181" s="542"/>
      <c r="O181" s="542"/>
      <c r="P181" s="542"/>
      <c r="Q181" s="542"/>
      <c r="R181" s="542"/>
      <c r="S181" s="542"/>
      <c r="T181" s="542"/>
      <c r="U181" s="542"/>
      <c r="V181" s="542"/>
      <c r="W181" s="542"/>
    </row>
    <row r="182" spans="1:23" s="31" customFormat="1" ht="56.25">
      <c r="A182" s="546"/>
      <c r="B182" s="517" t="s">
        <v>1006</v>
      </c>
      <c r="C182" s="555" t="s">
        <v>124</v>
      </c>
      <c r="D182" s="683"/>
      <c r="E182" s="544" t="s">
        <v>106</v>
      </c>
      <c r="F182" s="544" t="s">
        <v>106</v>
      </c>
      <c r="G182" s="544" t="s">
        <v>109</v>
      </c>
      <c r="H182" s="545">
        <v>200</v>
      </c>
      <c r="I182" s="925"/>
      <c r="J182" s="926"/>
      <c r="K182" s="524"/>
      <c r="L182" s="542">
        <v>629.6</v>
      </c>
      <c r="M182" s="542">
        <v>595.1</v>
      </c>
      <c r="N182" s="542">
        <v>274.8</v>
      </c>
      <c r="O182" s="542">
        <f>P182</f>
        <v>500.8</v>
      </c>
      <c r="P182" s="542">
        <v>500.8</v>
      </c>
      <c r="Q182" s="542"/>
      <c r="R182" s="542">
        <f>S182</f>
        <v>486.1</v>
      </c>
      <c r="S182" s="542">
        <v>486.1</v>
      </c>
      <c r="T182" s="542"/>
      <c r="U182" s="542">
        <f>V182</f>
        <v>508.9</v>
      </c>
      <c r="V182" s="542">
        <v>508.9</v>
      </c>
      <c r="W182" s="542"/>
    </row>
    <row r="183" spans="1:23" s="31" customFormat="1">
      <c r="A183" s="546"/>
      <c r="B183" s="517"/>
      <c r="C183" s="524"/>
      <c r="D183" s="683"/>
      <c r="E183" s="544"/>
      <c r="F183" s="544"/>
      <c r="G183" s="544"/>
      <c r="H183" s="545">
        <v>800</v>
      </c>
      <c r="I183" s="522"/>
      <c r="J183" s="524"/>
      <c r="K183" s="524"/>
      <c r="L183" s="542"/>
      <c r="M183" s="542"/>
      <c r="N183" s="542"/>
      <c r="O183" s="542">
        <f>SUM(P183:Q183)</f>
        <v>0</v>
      </c>
      <c r="P183" s="542"/>
      <c r="Q183" s="542"/>
      <c r="R183" s="542">
        <f>SUM(S183:T183)</f>
        <v>0</v>
      </c>
      <c r="S183" s="542"/>
      <c r="T183" s="542"/>
      <c r="U183" s="542">
        <f>SUM(V183:W183)</f>
        <v>0</v>
      </c>
      <c r="V183" s="542"/>
      <c r="W183" s="542"/>
    </row>
    <row r="184" spans="1:23" s="31" customFormat="1">
      <c r="A184" s="546" t="s">
        <v>50</v>
      </c>
      <c r="B184" s="517" t="s">
        <v>31</v>
      </c>
      <c r="C184" s="596"/>
      <c r="D184" s="191"/>
      <c r="E184" s="544"/>
      <c r="F184" s="544"/>
      <c r="G184" s="544"/>
      <c r="H184" s="545">
        <v>800</v>
      </c>
      <c r="I184" s="522"/>
      <c r="J184" s="596"/>
      <c r="K184" s="540"/>
      <c r="L184" s="542">
        <f t="shared" ref="L184:W184" si="49">SUM(L185:L187)</f>
        <v>42.2</v>
      </c>
      <c r="M184" s="542">
        <f t="shared" si="49"/>
        <v>46.5</v>
      </c>
      <c r="N184" s="542">
        <f t="shared" si="49"/>
        <v>17.8</v>
      </c>
      <c r="O184" s="542">
        <f t="shared" si="49"/>
        <v>39.1</v>
      </c>
      <c r="P184" s="542">
        <f t="shared" si="49"/>
        <v>39.1</v>
      </c>
      <c r="Q184" s="542">
        <f t="shared" si="49"/>
        <v>0</v>
      </c>
      <c r="R184" s="542">
        <f t="shared" si="49"/>
        <v>38</v>
      </c>
      <c r="S184" s="542">
        <f t="shared" si="49"/>
        <v>38</v>
      </c>
      <c r="T184" s="542">
        <f t="shared" si="49"/>
        <v>0</v>
      </c>
      <c r="U184" s="542">
        <f t="shared" si="49"/>
        <v>39.799999999999997</v>
      </c>
      <c r="V184" s="542">
        <f t="shared" si="49"/>
        <v>39.799999999999997</v>
      </c>
      <c r="W184" s="542">
        <f t="shared" si="49"/>
        <v>0</v>
      </c>
    </row>
    <row r="185" spans="1:23" s="31" customFormat="1" ht="37.5">
      <c r="A185" s="546" t="s">
        <v>51</v>
      </c>
      <c r="B185" s="517" t="s">
        <v>470</v>
      </c>
      <c r="C185" s="596"/>
      <c r="D185" s="191"/>
      <c r="E185" s="544"/>
      <c r="F185" s="544"/>
      <c r="G185" s="544"/>
      <c r="H185" s="545">
        <v>800</v>
      </c>
      <c r="I185" s="522"/>
      <c r="J185" s="596"/>
      <c r="K185" s="540"/>
      <c r="L185" s="542"/>
      <c r="M185" s="542"/>
      <c r="N185" s="542"/>
      <c r="O185" s="542">
        <f>SUM(P185:Q185)</f>
        <v>0</v>
      </c>
      <c r="P185" s="542"/>
      <c r="Q185" s="542"/>
      <c r="R185" s="542">
        <f>SUM(S185:T185)</f>
        <v>0</v>
      </c>
      <c r="S185" s="542"/>
      <c r="T185" s="542"/>
      <c r="U185" s="542">
        <f>SUM(V185:W185)</f>
        <v>0</v>
      </c>
      <c r="V185" s="542"/>
      <c r="W185" s="542"/>
    </row>
    <row r="186" spans="1:23" s="31" customFormat="1" ht="63.75">
      <c r="A186" s="546" t="s">
        <v>932</v>
      </c>
      <c r="B186" s="517" t="s">
        <v>1006</v>
      </c>
      <c r="C186" s="555" t="s">
        <v>1281</v>
      </c>
      <c r="D186" s="683"/>
      <c r="E186" s="544" t="s">
        <v>106</v>
      </c>
      <c r="F186" s="544" t="s">
        <v>106</v>
      </c>
      <c r="G186" s="544" t="s">
        <v>109</v>
      </c>
      <c r="H186" s="545">
        <v>800</v>
      </c>
      <c r="I186" s="362" t="s">
        <v>1282</v>
      </c>
      <c r="J186" s="362" t="s">
        <v>1283</v>
      </c>
      <c r="K186" s="524"/>
      <c r="L186" s="542">
        <v>42.2</v>
      </c>
      <c r="M186" s="542">
        <v>46.5</v>
      </c>
      <c r="N186" s="542">
        <v>17.8</v>
      </c>
      <c r="O186" s="542">
        <f>SUM(P186:Q186)</f>
        <v>39.1</v>
      </c>
      <c r="P186" s="542">
        <v>39.1</v>
      </c>
      <c r="Q186" s="542"/>
      <c r="R186" s="542">
        <f>SUM(S186:T186)</f>
        <v>38</v>
      </c>
      <c r="S186" s="542">
        <v>38</v>
      </c>
      <c r="T186" s="542"/>
      <c r="U186" s="542">
        <f>SUM(V186:W186)</f>
        <v>39.799999999999997</v>
      </c>
      <c r="V186" s="542">
        <v>39.799999999999997</v>
      </c>
      <c r="W186" s="542"/>
    </row>
    <row r="187" spans="1:23" s="31" customFormat="1">
      <c r="A187" s="546" t="s">
        <v>328</v>
      </c>
      <c r="B187" s="517" t="s">
        <v>544</v>
      </c>
      <c r="C187" s="524"/>
      <c r="D187" s="683"/>
      <c r="E187" s="544"/>
      <c r="F187" s="544"/>
      <c r="G187" s="544"/>
      <c r="H187" s="545">
        <v>800</v>
      </c>
      <c r="I187" s="522"/>
      <c r="J187" s="524"/>
      <c r="K187" s="524"/>
      <c r="L187" s="542"/>
      <c r="M187" s="542"/>
      <c r="N187" s="542"/>
      <c r="O187" s="542">
        <f>SUM(P187:Q187)</f>
        <v>0</v>
      </c>
      <c r="P187" s="542"/>
      <c r="Q187" s="542"/>
      <c r="R187" s="542">
        <f>SUM(S187:T187)</f>
        <v>0</v>
      </c>
      <c r="S187" s="542"/>
      <c r="T187" s="542"/>
      <c r="U187" s="542">
        <f>SUM(V187:W187)</f>
        <v>0</v>
      </c>
      <c r="V187" s="542"/>
      <c r="W187" s="542"/>
    </row>
    <row r="188" spans="1:23" s="43" customFormat="1">
      <c r="A188" s="407" t="s">
        <v>15</v>
      </c>
      <c r="B188" s="131" t="s">
        <v>16</v>
      </c>
      <c r="C188" s="132"/>
      <c r="D188" s="684"/>
      <c r="E188" s="131"/>
      <c r="F188" s="131"/>
      <c r="G188" s="131"/>
      <c r="H188" s="131">
        <v>300</v>
      </c>
      <c r="I188" s="135"/>
      <c r="J188" s="132"/>
      <c r="K188" s="133"/>
      <c r="L188" s="136">
        <f>SUM(L189,)</f>
        <v>50</v>
      </c>
      <c r="M188" s="136">
        <f t="shared" ref="M188:W188" si="50">SUM(M189,)</f>
        <v>0</v>
      </c>
      <c r="N188" s="136">
        <f t="shared" si="50"/>
        <v>0</v>
      </c>
      <c r="O188" s="136">
        <f t="shared" si="50"/>
        <v>0</v>
      </c>
      <c r="P188" s="136">
        <f t="shared" si="50"/>
        <v>0</v>
      </c>
      <c r="Q188" s="136">
        <f t="shared" si="50"/>
        <v>0</v>
      </c>
      <c r="R188" s="136">
        <f t="shared" si="50"/>
        <v>0</v>
      </c>
      <c r="S188" s="136">
        <f t="shared" si="50"/>
        <v>0</v>
      </c>
      <c r="T188" s="136">
        <f t="shared" si="50"/>
        <v>0</v>
      </c>
      <c r="U188" s="136">
        <f t="shared" si="50"/>
        <v>0</v>
      </c>
      <c r="V188" s="136">
        <f t="shared" si="50"/>
        <v>0</v>
      </c>
      <c r="W188" s="136">
        <f t="shared" si="50"/>
        <v>0</v>
      </c>
    </row>
    <row r="189" spans="1:23" s="34" customFormat="1" ht="37.5">
      <c r="A189" s="588" t="s">
        <v>18</v>
      </c>
      <c r="B189" s="517" t="s">
        <v>47</v>
      </c>
      <c r="C189" s="363"/>
      <c r="D189" s="683"/>
      <c r="E189" s="544"/>
      <c r="F189" s="544"/>
      <c r="G189" s="544"/>
      <c r="H189" s="545">
        <v>320</v>
      </c>
      <c r="I189" s="556"/>
      <c r="J189" s="555"/>
      <c r="K189" s="581"/>
      <c r="L189" s="542">
        <f t="shared" ref="L189:W189" si="51">SUM(L190:L190)</f>
        <v>50</v>
      </c>
      <c r="M189" s="542">
        <f t="shared" si="51"/>
        <v>0</v>
      </c>
      <c r="N189" s="542">
        <f t="shared" si="51"/>
        <v>0</v>
      </c>
      <c r="O189" s="542">
        <f t="shared" si="51"/>
        <v>0</v>
      </c>
      <c r="P189" s="542">
        <f t="shared" si="51"/>
        <v>0</v>
      </c>
      <c r="Q189" s="542">
        <f t="shared" si="51"/>
        <v>0</v>
      </c>
      <c r="R189" s="542">
        <f t="shared" si="51"/>
        <v>0</v>
      </c>
      <c r="S189" s="542">
        <f t="shared" si="51"/>
        <v>0</v>
      </c>
      <c r="T189" s="542">
        <f t="shared" si="51"/>
        <v>0</v>
      </c>
      <c r="U189" s="542">
        <f t="shared" si="51"/>
        <v>0</v>
      </c>
      <c r="V189" s="542">
        <f t="shared" si="51"/>
        <v>0</v>
      </c>
      <c r="W189" s="542">
        <f t="shared" si="51"/>
        <v>0</v>
      </c>
    </row>
    <row r="190" spans="1:23" s="34" customFormat="1" ht="132">
      <c r="A190" s="588" t="s">
        <v>12</v>
      </c>
      <c r="B190" s="517" t="s">
        <v>1284</v>
      </c>
      <c r="C190" s="363" t="s">
        <v>124</v>
      </c>
      <c r="D190" s="683"/>
      <c r="E190" s="544" t="s">
        <v>106</v>
      </c>
      <c r="F190" s="544" t="s">
        <v>106</v>
      </c>
      <c r="G190" s="544" t="s">
        <v>109</v>
      </c>
      <c r="H190" s="545">
        <v>321</v>
      </c>
      <c r="I190" s="556" t="s">
        <v>1285</v>
      </c>
      <c r="J190" s="555" t="s">
        <v>1286</v>
      </c>
      <c r="K190" s="581"/>
      <c r="L190" s="542">
        <v>50</v>
      </c>
      <c r="M190" s="542"/>
      <c r="N190" s="542"/>
      <c r="O190" s="542">
        <f>SUM(P190:Q190)</f>
        <v>0</v>
      </c>
      <c r="P190" s="542"/>
      <c r="Q190" s="542"/>
      <c r="R190" s="542">
        <f>SUM(S190:T190)</f>
        <v>0</v>
      </c>
      <c r="S190" s="542"/>
      <c r="T190" s="542"/>
      <c r="U190" s="542">
        <f>SUM(V190:W190)</f>
        <v>0</v>
      </c>
      <c r="V190" s="542"/>
      <c r="W190" s="542"/>
    </row>
    <row r="191" spans="1:23" s="33" customFormat="1" ht="71.25" customHeight="1">
      <c r="A191" s="113" t="s">
        <v>144</v>
      </c>
      <c r="B191" s="75" t="s">
        <v>1007</v>
      </c>
      <c r="C191" s="113"/>
      <c r="D191" s="145"/>
      <c r="E191" s="113"/>
      <c r="F191" s="113"/>
      <c r="G191" s="113"/>
      <c r="H191" s="113"/>
      <c r="I191" s="113"/>
      <c r="J191" s="113"/>
      <c r="K191" s="113" t="s">
        <v>64</v>
      </c>
      <c r="L191" s="114">
        <f>SUM(L192)</f>
        <v>12573.566999999999</v>
      </c>
      <c r="M191" s="114">
        <f t="shared" ref="M191:W191" si="52">SUM(M192)</f>
        <v>11110.6</v>
      </c>
      <c r="N191" s="114">
        <f t="shared" si="52"/>
        <v>7835.5329999999994</v>
      </c>
      <c r="O191" s="114">
        <f t="shared" si="52"/>
        <v>10908.699999999999</v>
      </c>
      <c r="P191" s="114">
        <f t="shared" si="52"/>
        <v>10908.699999999999</v>
      </c>
      <c r="Q191" s="114">
        <f t="shared" si="52"/>
        <v>0</v>
      </c>
      <c r="R191" s="114">
        <f t="shared" si="52"/>
        <v>10587.5</v>
      </c>
      <c r="S191" s="114">
        <f t="shared" si="52"/>
        <v>10587.5</v>
      </c>
      <c r="T191" s="114">
        <f t="shared" si="52"/>
        <v>0</v>
      </c>
      <c r="U191" s="114">
        <f t="shared" si="52"/>
        <v>11087.599999999999</v>
      </c>
      <c r="V191" s="114">
        <f t="shared" si="52"/>
        <v>11087.599999999999</v>
      </c>
      <c r="W191" s="114">
        <f t="shared" si="52"/>
        <v>0</v>
      </c>
    </row>
    <row r="192" spans="1:23" s="33" customFormat="1" ht="38.25" customHeight="1">
      <c r="A192" s="463" t="s">
        <v>9</v>
      </c>
      <c r="B192" s="781" t="s">
        <v>69</v>
      </c>
      <c r="C192" s="781"/>
      <c r="D192" s="781"/>
      <c r="E192" s="781"/>
      <c r="F192" s="781"/>
      <c r="G192" s="781"/>
      <c r="H192" s="781"/>
      <c r="I192" s="781"/>
      <c r="J192" s="781"/>
      <c r="K192" s="781"/>
      <c r="L192" s="116">
        <f>SUM(L193+L197+L203+L217+L222)</f>
        <v>12573.566999999999</v>
      </c>
      <c r="M192" s="116">
        <f>SUM(M193+M197)</f>
        <v>11110.6</v>
      </c>
      <c r="N192" s="116">
        <f>SUM(N197+N193)</f>
        <v>7835.5329999999994</v>
      </c>
      <c r="O192" s="116">
        <f>SUM(O193,O197,)</f>
        <v>10908.699999999999</v>
      </c>
      <c r="P192" s="116">
        <f t="shared" ref="P192:W192" si="53">SUM(P193,P197,)</f>
        <v>10908.699999999999</v>
      </c>
      <c r="Q192" s="116">
        <f t="shared" si="53"/>
        <v>0</v>
      </c>
      <c r="R192" s="116">
        <f t="shared" si="53"/>
        <v>10587.5</v>
      </c>
      <c r="S192" s="116">
        <f t="shared" si="53"/>
        <v>10587.5</v>
      </c>
      <c r="T192" s="116">
        <f t="shared" si="53"/>
        <v>0</v>
      </c>
      <c r="U192" s="116">
        <f t="shared" si="53"/>
        <v>11087.599999999999</v>
      </c>
      <c r="V192" s="116">
        <f t="shared" si="53"/>
        <v>11087.599999999999</v>
      </c>
      <c r="W192" s="116">
        <f t="shared" si="53"/>
        <v>0</v>
      </c>
    </row>
    <row r="193" spans="1:23" s="31" customFormat="1" ht="19.899999999999999" customHeight="1">
      <c r="A193" s="378" t="s">
        <v>57</v>
      </c>
      <c r="B193" s="517"/>
      <c r="C193" s="585"/>
      <c r="D193" s="683"/>
      <c r="E193" s="517"/>
      <c r="F193" s="517"/>
      <c r="G193" s="517"/>
      <c r="H193" s="517"/>
      <c r="I193" s="596"/>
      <c r="J193" s="585"/>
      <c r="K193" s="581"/>
      <c r="L193" s="85">
        <f>SUM(L194:L196)</f>
        <v>2411.7860000000001</v>
      </c>
      <c r="M193" s="85">
        <f t="shared" ref="M193:V193" si="54">SUM(M194:M196)</f>
        <v>1831.3999999999999</v>
      </c>
      <c r="N193" s="85">
        <f t="shared" si="54"/>
        <v>1323.0329999999999</v>
      </c>
      <c r="O193" s="66">
        <f t="shared" si="54"/>
        <v>1896.8</v>
      </c>
      <c r="P193" s="66">
        <f t="shared" si="54"/>
        <v>1896.8</v>
      </c>
      <c r="Q193" s="542">
        <v>0</v>
      </c>
      <c r="R193" s="66">
        <f t="shared" si="54"/>
        <v>1840.8999999999999</v>
      </c>
      <c r="S193" s="66">
        <f t="shared" si="54"/>
        <v>1840.8999999999999</v>
      </c>
      <c r="T193" s="66">
        <f t="shared" si="54"/>
        <v>0</v>
      </c>
      <c r="U193" s="66">
        <f t="shared" si="54"/>
        <v>1928</v>
      </c>
      <c r="V193" s="66">
        <f t="shared" si="54"/>
        <v>1928</v>
      </c>
      <c r="W193" s="542">
        <v>0</v>
      </c>
    </row>
    <row r="194" spans="1:23" s="31" customFormat="1" ht="39.75" customHeight="1">
      <c r="A194" s="546" t="s">
        <v>10</v>
      </c>
      <c r="B194" s="517" t="s">
        <v>70</v>
      </c>
      <c r="C194" s="524"/>
      <c r="D194" s="216" t="s">
        <v>1372</v>
      </c>
      <c r="E194" s="546" t="s">
        <v>97</v>
      </c>
      <c r="F194" s="546" t="s">
        <v>98</v>
      </c>
      <c r="G194" s="517">
        <v>7770100190</v>
      </c>
      <c r="H194" s="545">
        <v>100</v>
      </c>
      <c r="I194" s="927" t="s">
        <v>1008</v>
      </c>
      <c r="J194" s="916" t="s">
        <v>1009</v>
      </c>
      <c r="K194" s="524"/>
      <c r="L194" s="86">
        <v>2152.4160000000002</v>
      </c>
      <c r="M194" s="86">
        <v>1584.8</v>
      </c>
      <c r="N194" s="86">
        <v>1173.097</v>
      </c>
      <c r="O194" s="86">
        <v>1636.5</v>
      </c>
      <c r="P194" s="542">
        <v>1636.5</v>
      </c>
      <c r="Q194" s="542">
        <v>0</v>
      </c>
      <c r="R194" s="542">
        <v>1588.3</v>
      </c>
      <c r="S194" s="542">
        <v>1588.3</v>
      </c>
      <c r="T194" s="542">
        <v>0</v>
      </c>
      <c r="U194" s="542">
        <v>1663.3</v>
      </c>
      <c r="V194" s="542">
        <v>1663.3</v>
      </c>
      <c r="W194" s="542">
        <v>0</v>
      </c>
    </row>
    <row r="195" spans="1:23" s="31" customFormat="1" ht="43.9" customHeight="1">
      <c r="A195" s="546" t="s">
        <v>11</v>
      </c>
      <c r="B195" s="517" t="s">
        <v>71</v>
      </c>
      <c r="C195" s="596"/>
      <c r="D195" s="216" t="s">
        <v>1233</v>
      </c>
      <c r="E195" s="546" t="s">
        <v>97</v>
      </c>
      <c r="F195" s="544" t="s">
        <v>98</v>
      </c>
      <c r="G195" s="517">
        <v>7770100190</v>
      </c>
      <c r="H195" s="545">
        <v>200</v>
      </c>
      <c r="I195" s="928"/>
      <c r="J195" s="928"/>
      <c r="K195" s="540"/>
      <c r="L195" s="86">
        <v>259.37</v>
      </c>
      <c r="M195" s="86">
        <v>246.6</v>
      </c>
      <c r="N195" s="86">
        <v>149.93600000000001</v>
      </c>
      <c r="O195" s="86">
        <v>260.3</v>
      </c>
      <c r="P195" s="542">
        <v>260.3</v>
      </c>
      <c r="Q195" s="542">
        <v>0</v>
      </c>
      <c r="R195" s="542">
        <v>252.6</v>
      </c>
      <c r="S195" s="542">
        <v>252.6</v>
      </c>
      <c r="T195" s="542">
        <v>0</v>
      </c>
      <c r="U195" s="542">
        <v>264.7</v>
      </c>
      <c r="V195" s="542">
        <v>264.7</v>
      </c>
      <c r="W195" s="542">
        <v>0</v>
      </c>
    </row>
    <row r="196" spans="1:23" s="31" customFormat="1" ht="171" customHeight="1">
      <c r="A196" s="546" t="s">
        <v>20</v>
      </c>
      <c r="B196" s="517" t="s">
        <v>31</v>
      </c>
      <c r="C196" s="596"/>
      <c r="D196" s="216" t="s">
        <v>1233</v>
      </c>
      <c r="E196" s="546" t="s">
        <v>97</v>
      </c>
      <c r="F196" s="544" t="s">
        <v>98</v>
      </c>
      <c r="G196" s="517">
        <v>7770100190</v>
      </c>
      <c r="H196" s="545">
        <v>800</v>
      </c>
      <c r="I196" s="928"/>
      <c r="J196" s="928"/>
      <c r="K196" s="540"/>
      <c r="L196" s="542">
        <v>0</v>
      </c>
      <c r="M196" s="86">
        <v>0</v>
      </c>
      <c r="N196" s="86">
        <v>0</v>
      </c>
      <c r="O196" s="86">
        <f>SUM(P196:Q196)</f>
        <v>0</v>
      </c>
      <c r="P196" s="542">
        <v>0</v>
      </c>
      <c r="Q196" s="542">
        <v>0</v>
      </c>
      <c r="R196" s="542">
        <f>SUM(S196:T196)</f>
        <v>0</v>
      </c>
      <c r="S196" s="542">
        <v>0</v>
      </c>
      <c r="T196" s="542">
        <v>0</v>
      </c>
      <c r="U196" s="542">
        <v>0</v>
      </c>
      <c r="V196" s="542">
        <v>0</v>
      </c>
      <c r="W196" s="542">
        <v>0</v>
      </c>
    </row>
    <row r="197" spans="1:23" s="31" customFormat="1" ht="36.6" customHeight="1">
      <c r="A197" s="789" t="s">
        <v>93</v>
      </c>
      <c r="B197" s="789"/>
      <c r="C197" s="789"/>
      <c r="D197" s="789"/>
      <c r="E197" s="789"/>
      <c r="F197" s="789"/>
      <c r="G197" s="789"/>
      <c r="H197" s="789"/>
      <c r="I197" s="789"/>
      <c r="J197" s="789"/>
      <c r="K197" s="789"/>
      <c r="L197" s="66">
        <f>SUM(L198)</f>
        <v>7232.0949999999993</v>
      </c>
      <c r="M197" s="85">
        <f>SUM(M217+M203+M199)</f>
        <v>9279.2000000000007</v>
      </c>
      <c r="N197" s="85">
        <f>SUM(N198+N203+N217)</f>
        <v>6512.5</v>
      </c>
      <c r="O197" s="66">
        <f>SUM(O198+O203+O217)</f>
        <v>9011.9</v>
      </c>
      <c r="P197" s="66">
        <f t="shared" ref="P197:W197" si="55">SUM(P198,P203,P217)</f>
        <v>9011.9</v>
      </c>
      <c r="Q197" s="66">
        <f t="shared" si="55"/>
        <v>0</v>
      </c>
      <c r="R197" s="66">
        <f t="shared" si="55"/>
        <v>8746.6</v>
      </c>
      <c r="S197" s="66">
        <f t="shared" si="55"/>
        <v>8746.6</v>
      </c>
      <c r="T197" s="66">
        <f t="shared" si="55"/>
        <v>0</v>
      </c>
      <c r="U197" s="66">
        <f t="shared" si="55"/>
        <v>9159.5999999999985</v>
      </c>
      <c r="V197" s="66">
        <f t="shared" si="55"/>
        <v>9159.5999999999985</v>
      </c>
      <c r="W197" s="66">
        <f t="shared" si="55"/>
        <v>0</v>
      </c>
    </row>
    <row r="198" spans="1:23" s="31" customFormat="1" ht="31.9" customHeight="1">
      <c r="A198" s="546" t="s">
        <v>12</v>
      </c>
      <c r="B198" s="517" t="s">
        <v>58</v>
      </c>
      <c r="C198" s="524"/>
      <c r="D198" s="683"/>
      <c r="E198" s="517"/>
      <c r="F198" s="517"/>
      <c r="G198" s="517"/>
      <c r="H198" s="545">
        <v>100</v>
      </c>
      <c r="I198" s="550"/>
      <c r="J198" s="524"/>
      <c r="K198" s="524"/>
      <c r="L198" s="86">
        <f>SUM(L200+L201)</f>
        <v>7232.0949999999993</v>
      </c>
      <c r="M198" s="85">
        <v>6443.1</v>
      </c>
      <c r="N198" s="85">
        <f>SUM(N199)</f>
        <v>4597.9400000000005</v>
      </c>
      <c r="O198" s="66">
        <f t="shared" ref="O198:W198" si="56">SUM(O200:O202)</f>
        <v>6301.7000000000007</v>
      </c>
      <c r="P198" s="66">
        <f t="shared" si="56"/>
        <v>6301.7000000000007</v>
      </c>
      <c r="Q198" s="66">
        <f t="shared" si="56"/>
        <v>0</v>
      </c>
      <c r="R198" s="66">
        <f t="shared" si="56"/>
        <v>6116.2000000000007</v>
      </c>
      <c r="S198" s="66">
        <f t="shared" si="56"/>
        <v>6116.2000000000007</v>
      </c>
      <c r="T198" s="66">
        <f t="shared" si="56"/>
        <v>0</v>
      </c>
      <c r="U198" s="66">
        <f t="shared" si="56"/>
        <v>6404.9</v>
      </c>
      <c r="V198" s="66">
        <f t="shared" si="56"/>
        <v>6404.9</v>
      </c>
      <c r="W198" s="66">
        <f t="shared" si="56"/>
        <v>0</v>
      </c>
    </row>
    <row r="199" spans="1:23" s="31" customFormat="1" ht="61.5" customHeight="1">
      <c r="A199" s="546" t="s">
        <v>48</v>
      </c>
      <c r="B199" s="517" t="s">
        <v>924</v>
      </c>
      <c r="C199" s="524"/>
      <c r="D199" s="683"/>
      <c r="E199" s="517"/>
      <c r="F199" s="517"/>
      <c r="G199" s="517"/>
      <c r="H199" s="545">
        <v>100</v>
      </c>
      <c r="I199" s="550"/>
      <c r="J199" s="524"/>
      <c r="K199" s="524"/>
      <c r="L199" s="86">
        <v>7246.3</v>
      </c>
      <c r="M199" s="86">
        <f>SUM(M200+M201)</f>
        <v>6443.1</v>
      </c>
      <c r="N199" s="86">
        <f>SUM(N200+N201)</f>
        <v>4597.9400000000005</v>
      </c>
      <c r="O199" s="542">
        <f>SUM(O200:O201)</f>
        <v>6301.7000000000007</v>
      </c>
      <c r="P199" s="542">
        <f>SUM(P200:P201)</f>
        <v>6301.7000000000007</v>
      </c>
      <c r="Q199" s="542">
        <f>SUM(Q200:Q201)</f>
        <v>0</v>
      </c>
      <c r="R199" s="542">
        <f>SUM(R200:R201)</f>
        <v>6116.2000000000007</v>
      </c>
      <c r="S199" s="542">
        <f>SUM(S200:S201)</f>
        <v>6116.2000000000007</v>
      </c>
      <c r="T199" s="542">
        <v>0</v>
      </c>
      <c r="U199" s="542">
        <f>SUM(U200:U201)</f>
        <v>6404.9</v>
      </c>
      <c r="V199" s="542">
        <f>SUM(V200:V201)</f>
        <v>6404.9</v>
      </c>
      <c r="W199" s="542">
        <f>SUM(W200:W201)</f>
        <v>0</v>
      </c>
    </row>
    <row r="200" spans="1:23" s="31" customFormat="1" ht="105.75" customHeight="1">
      <c r="A200" s="546" t="s">
        <v>834</v>
      </c>
      <c r="B200" s="517" t="s">
        <v>925</v>
      </c>
      <c r="C200" s="524" t="s">
        <v>115</v>
      </c>
      <c r="D200" s="683"/>
      <c r="E200" s="544" t="s">
        <v>100</v>
      </c>
      <c r="F200" s="544">
        <v>10</v>
      </c>
      <c r="G200" s="552" t="s">
        <v>926</v>
      </c>
      <c r="H200" s="545">
        <v>100</v>
      </c>
      <c r="I200" s="561" t="s">
        <v>145</v>
      </c>
      <c r="J200" s="562" t="s">
        <v>1010</v>
      </c>
      <c r="K200" s="524"/>
      <c r="L200" s="189">
        <v>4569.2</v>
      </c>
      <c r="M200" s="86">
        <v>4062.9</v>
      </c>
      <c r="N200" s="86">
        <v>3051.94</v>
      </c>
      <c r="O200" s="86">
        <v>4007.9</v>
      </c>
      <c r="P200" s="542">
        <v>4007.9</v>
      </c>
      <c r="Q200" s="542">
        <v>0</v>
      </c>
      <c r="R200" s="542">
        <v>3889.9</v>
      </c>
      <c r="S200" s="542">
        <v>3889.9</v>
      </c>
      <c r="T200" s="542">
        <v>0</v>
      </c>
      <c r="U200" s="542">
        <v>4073.5</v>
      </c>
      <c r="V200" s="542">
        <v>4073.5</v>
      </c>
      <c r="W200" s="542">
        <v>0</v>
      </c>
    </row>
    <row r="201" spans="1:23" s="31" customFormat="1" ht="158.44999999999999" customHeight="1">
      <c r="A201" s="546" t="s">
        <v>837</v>
      </c>
      <c r="B201" s="553" t="s">
        <v>927</v>
      </c>
      <c r="C201" s="553" t="s">
        <v>139</v>
      </c>
      <c r="D201" s="683"/>
      <c r="E201" s="544" t="s">
        <v>106</v>
      </c>
      <c r="F201" s="544" t="s">
        <v>106</v>
      </c>
      <c r="G201" s="552" t="s">
        <v>109</v>
      </c>
      <c r="H201" s="545">
        <v>100</v>
      </c>
      <c r="I201" s="561" t="s">
        <v>1011</v>
      </c>
      <c r="J201" s="562" t="s">
        <v>1012</v>
      </c>
      <c r="K201" s="524"/>
      <c r="L201" s="189">
        <f>2677.095-14.2</f>
        <v>2662.895</v>
      </c>
      <c r="M201" s="86">
        <v>2380.1999999999998</v>
      </c>
      <c r="N201" s="542">
        <v>1546</v>
      </c>
      <c r="O201" s="86">
        <v>2293.8000000000002</v>
      </c>
      <c r="P201" s="542">
        <v>2293.8000000000002</v>
      </c>
      <c r="Q201" s="542">
        <v>0</v>
      </c>
      <c r="R201" s="542">
        <v>2226.3000000000002</v>
      </c>
      <c r="S201" s="542">
        <v>2226.3000000000002</v>
      </c>
      <c r="T201" s="542">
        <v>0</v>
      </c>
      <c r="U201" s="542">
        <v>2331.4</v>
      </c>
      <c r="V201" s="542">
        <v>2331.4</v>
      </c>
      <c r="W201" s="542">
        <v>0</v>
      </c>
    </row>
    <row r="202" spans="1:23" s="31" customFormat="1" ht="21.75" customHeight="1">
      <c r="A202" s="546" t="s">
        <v>68</v>
      </c>
      <c r="B202" s="517" t="s">
        <v>544</v>
      </c>
      <c r="C202" s="524"/>
      <c r="D202" s="683"/>
      <c r="E202" s="517"/>
      <c r="F202" s="517"/>
      <c r="G202" s="517"/>
      <c r="H202" s="545">
        <v>100</v>
      </c>
      <c r="I202" s="550"/>
      <c r="J202" s="524"/>
      <c r="K202" s="524"/>
      <c r="L202" s="542"/>
      <c r="M202" s="542"/>
      <c r="N202" s="542"/>
      <c r="O202" s="542"/>
      <c r="P202" s="542"/>
      <c r="Q202" s="542"/>
      <c r="R202" s="542"/>
      <c r="S202" s="542"/>
      <c r="T202" s="542"/>
      <c r="U202" s="542"/>
      <c r="V202" s="542"/>
      <c r="W202" s="542"/>
    </row>
    <row r="203" spans="1:23" s="31" customFormat="1" ht="39.75" customHeight="1">
      <c r="A203" s="546" t="s">
        <v>13</v>
      </c>
      <c r="B203" s="517" t="s">
        <v>32</v>
      </c>
      <c r="C203" s="596"/>
      <c r="D203" s="191"/>
      <c r="E203" s="517"/>
      <c r="F203" s="517"/>
      <c r="G203" s="517"/>
      <c r="H203" s="545">
        <v>200</v>
      </c>
      <c r="I203" s="596"/>
      <c r="J203" s="596"/>
      <c r="K203" s="540"/>
      <c r="L203" s="66">
        <f>SUM(L204)</f>
        <v>2872.1670000000004</v>
      </c>
      <c r="M203" s="66">
        <f>SUM(M204)</f>
        <v>2815.1000000000004</v>
      </c>
      <c r="N203" s="66">
        <f>SUM(N204)</f>
        <v>1896.08</v>
      </c>
      <c r="O203" s="66">
        <f>SUM(O204)</f>
        <v>2692.4</v>
      </c>
      <c r="P203" s="66">
        <f>SUM(P204)</f>
        <v>2692.4</v>
      </c>
      <c r="Q203" s="66">
        <f>SUM(Q205:Q216)</f>
        <v>0</v>
      </c>
      <c r="R203" s="66">
        <f>SUM(R204)</f>
        <v>2613.1</v>
      </c>
      <c r="S203" s="66">
        <f>SUM(S204)</f>
        <v>2613.1</v>
      </c>
      <c r="T203" s="66">
        <f>SUM(T205:T216)</f>
        <v>0</v>
      </c>
      <c r="U203" s="66">
        <f>SUM(U204)</f>
        <v>2736.7</v>
      </c>
      <c r="V203" s="66">
        <f>SUM(V204)</f>
        <v>2736.7</v>
      </c>
      <c r="W203" s="66">
        <f>SUM(W205:W216)</f>
        <v>0</v>
      </c>
    </row>
    <row r="204" spans="1:23" s="31" customFormat="1" ht="61.5" customHeight="1">
      <c r="A204" s="546" t="s">
        <v>49</v>
      </c>
      <c r="B204" s="517" t="s">
        <v>928</v>
      </c>
      <c r="C204" s="596"/>
      <c r="D204" s="191"/>
      <c r="E204" s="517"/>
      <c r="F204" s="517"/>
      <c r="G204" s="517"/>
      <c r="H204" s="545"/>
      <c r="I204" s="596"/>
      <c r="J204" s="596"/>
      <c r="K204" s="540"/>
      <c r="L204" s="542">
        <f>SUM(L205+L206+L207+L208+L209+L210+L211+L212+L213+L214+L215)</f>
        <v>2872.1670000000004</v>
      </c>
      <c r="M204" s="542">
        <f>SUM(M205+M206+M207+M209+M210+M211+M212+M213+M214+M215)</f>
        <v>2815.1000000000004</v>
      </c>
      <c r="N204" s="542">
        <f>SUM(N205+N206+N207+N209+N210+N211+N213+N214+N215)</f>
        <v>1896.08</v>
      </c>
      <c r="O204" s="66">
        <f>SUM(O205+O206+O207+O209+O210+O211+O212+O213+O214+O215)</f>
        <v>2692.4</v>
      </c>
      <c r="P204" s="66">
        <f>SUM(P205+P206+P207+P209+P210+P211+P212+P213+P214+P215)</f>
        <v>2692.4</v>
      </c>
      <c r="Q204" s="542">
        <f>SUM(Q205+Q206+Q207+Q210+Q211+Q212+Q213)</f>
        <v>0</v>
      </c>
      <c r="R204" s="542">
        <f>SUM(R205+R206+R207+R209+R210+R211+R212+R213)</f>
        <v>2613.1</v>
      </c>
      <c r="S204" s="542">
        <f>SUM(S205+S206+S207+S209+S210+S211+S212+S213)</f>
        <v>2613.1</v>
      </c>
      <c r="T204" s="542">
        <f>SUM(T205+T206+T207+T210+T211+T212+T213)</f>
        <v>0</v>
      </c>
      <c r="U204" s="542">
        <f>SUM(U205+U206+U207+U209+U210+U211+U212+U213)</f>
        <v>2736.7</v>
      </c>
      <c r="V204" s="542">
        <f>SUM(V205+V206+V207+V209+V210+V211+V212+V213)</f>
        <v>2736.7</v>
      </c>
      <c r="W204" s="542">
        <f>SUM(W205+W206+W207+W210+W211+W212+W213)</f>
        <v>0</v>
      </c>
    </row>
    <row r="205" spans="1:23" s="31" customFormat="1" ht="105.75" customHeight="1">
      <c r="A205" s="546" t="s">
        <v>840</v>
      </c>
      <c r="B205" s="517" t="s">
        <v>925</v>
      </c>
      <c r="C205" s="191" t="s">
        <v>115</v>
      </c>
      <c r="D205" s="191"/>
      <c r="E205" s="544" t="s">
        <v>100</v>
      </c>
      <c r="F205" s="544">
        <v>10</v>
      </c>
      <c r="G205" s="552" t="s">
        <v>926</v>
      </c>
      <c r="H205" s="545">
        <v>200</v>
      </c>
      <c r="I205" s="853" t="s">
        <v>145</v>
      </c>
      <c r="J205" s="855" t="s">
        <v>1010</v>
      </c>
      <c r="K205" s="540"/>
      <c r="L205" s="86">
        <v>302.60000000000002</v>
      </c>
      <c r="M205" s="542">
        <v>333.9</v>
      </c>
      <c r="N205" s="542">
        <v>218.85</v>
      </c>
      <c r="O205" s="86">
        <v>529.5</v>
      </c>
      <c r="P205" s="542">
        <v>529.5</v>
      </c>
      <c r="Q205" s="542">
        <f>SUM(Q206+Q207+Q208+Q211+Q212+Q213+Q214)</f>
        <v>0</v>
      </c>
      <c r="R205" s="542">
        <v>514</v>
      </c>
      <c r="S205" s="542">
        <v>514</v>
      </c>
      <c r="T205" s="542">
        <f>SUM(T206+T207+T208+T211+T212+T213+T214)</f>
        <v>0</v>
      </c>
      <c r="U205" s="542">
        <v>538.29999999999995</v>
      </c>
      <c r="V205" s="542">
        <v>538.29999999999995</v>
      </c>
      <c r="W205" s="542">
        <f>SUM(W206+W207+W208+W211+W212+W213+W214)</f>
        <v>0</v>
      </c>
    </row>
    <row r="206" spans="1:23" s="31" customFormat="1" ht="106.5" customHeight="1">
      <c r="A206" s="546" t="s">
        <v>843</v>
      </c>
      <c r="B206" s="517" t="s">
        <v>925</v>
      </c>
      <c r="C206" s="541" t="s">
        <v>130</v>
      </c>
      <c r="D206" s="683"/>
      <c r="E206" s="544" t="s">
        <v>100</v>
      </c>
      <c r="F206" s="544" t="s">
        <v>85</v>
      </c>
      <c r="G206" s="552" t="s">
        <v>439</v>
      </c>
      <c r="H206" s="545">
        <v>200</v>
      </c>
      <c r="I206" s="854"/>
      <c r="J206" s="854"/>
      <c r="K206" s="524"/>
      <c r="L206" s="86">
        <v>50.2</v>
      </c>
      <c r="M206" s="542">
        <v>48.6</v>
      </c>
      <c r="N206" s="542">
        <v>48.55</v>
      </c>
      <c r="O206" s="86">
        <v>19.2</v>
      </c>
      <c r="P206" s="542">
        <v>19.2</v>
      </c>
      <c r="Q206" s="542">
        <f>SUM(Q207+Q208+Q209+Q212+Q213+Q214+Q215)</f>
        <v>0</v>
      </c>
      <c r="R206" s="542">
        <v>18.600000000000001</v>
      </c>
      <c r="S206" s="542">
        <v>18.600000000000001</v>
      </c>
      <c r="T206" s="542">
        <f>SUM(T207+T208+T209+T212+T213+T214+T215)</f>
        <v>0</v>
      </c>
      <c r="U206" s="542">
        <v>19.5</v>
      </c>
      <c r="V206" s="542">
        <v>19.5</v>
      </c>
      <c r="W206" s="542">
        <f>SUM(W207+W208+W209+W212+W213+W214+W215)</f>
        <v>0</v>
      </c>
    </row>
    <row r="207" spans="1:23" s="31" customFormat="1" ht="105.75" customHeight="1">
      <c r="A207" s="546" t="s">
        <v>845</v>
      </c>
      <c r="B207" s="553" t="s">
        <v>146</v>
      </c>
      <c r="C207" s="553" t="s">
        <v>102</v>
      </c>
      <c r="D207" s="216" t="s">
        <v>1579</v>
      </c>
      <c r="E207" s="544" t="s">
        <v>98</v>
      </c>
      <c r="F207" s="544" t="s">
        <v>103</v>
      </c>
      <c r="G207" s="552" t="s">
        <v>440</v>
      </c>
      <c r="H207" s="545">
        <v>200</v>
      </c>
      <c r="I207" s="153" t="s">
        <v>147</v>
      </c>
      <c r="J207" s="154" t="s">
        <v>148</v>
      </c>
      <c r="K207" s="540"/>
      <c r="L207" s="86">
        <v>55</v>
      </c>
      <c r="M207" s="542">
        <v>67.599999999999994</v>
      </c>
      <c r="N207" s="542">
        <v>31.84</v>
      </c>
      <c r="O207" s="86">
        <v>56.8</v>
      </c>
      <c r="P207" s="542">
        <v>56.8</v>
      </c>
      <c r="Q207" s="542">
        <f>SUM(Q208+Q209+Q210+Q213+Q214+Q215+Q216)</f>
        <v>0</v>
      </c>
      <c r="R207" s="542">
        <v>55.2</v>
      </c>
      <c r="S207" s="542">
        <v>55.2</v>
      </c>
      <c r="T207" s="542">
        <f>SUM(T208+T209+T210+T213+T214+T215+T216)</f>
        <v>0</v>
      </c>
      <c r="U207" s="542">
        <v>57.8</v>
      </c>
      <c r="V207" s="542">
        <v>57.8</v>
      </c>
      <c r="W207" s="542">
        <f>SUM(W208+W209+W210+W213+W214+W215+W216)</f>
        <v>0</v>
      </c>
    </row>
    <row r="208" spans="1:23" s="31" customFormat="1" ht="105.75" customHeight="1">
      <c r="A208" s="142" t="s">
        <v>850</v>
      </c>
      <c r="B208" s="364" t="s">
        <v>1287</v>
      </c>
      <c r="C208" s="364"/>
      <c r="D208" s="364"/>
      <c r="E208" s="530" t="s">
        <v>106</v>
      </c>
      <c r="F208" s="530" t="s">
        <v>100</v>
      </c>
      <c r="G208" s="366"/>
      <c r="H208" s="351"/>
      <c r="I208" s="467"/>
      <c r="J208" s="468"/>
      <c r="K208" s="365"/>
      <c r="L208" s="86">
        <v>0</v>
      </c>
      <c r="M208" s="86">
        <v>0</v>
      </c>
      <c r="N208" s="86">
        <v>0</v>
      </c>
      <c r="O208" s="86">
        <v>0</v>
      </c>
      <c r="P208" s="86">
        <v>0</v>
      </c>
      <c r="Q208" s="86">
        <v>0</v>
      </c>
      <c r="R208" s="86">
        <v>0</v>
      </c>
      <c r="S208" s="86">
        <v>0</v>
      </c>
      <c r="T208" s="86">
        <v>0</v>
      </c>
      <c r="U208" s="86">
        <v>0</v>
      </c>
      <c r="V208" s="86">
        <v>0</v>
      </c>
      <c r="W208" s="86">
        <v>0</v>
      </c>
    </row>
    <row r="209" spans="1:23" s="31" customFormat="1" ht="105.75" customHeight="1">
      <c r="A209" s="546" t="s">
        <v>853</v>
      </c>
      <c r="B209" s="216" t="s">
        <v>1013</v>
      </c>
      <c r="C209" s="216"/>
      <c r="D209" s="216"/>
      <c r="E209" s="544" t="s">
        <v>106</v>
      </c>
      <c r="F209" s="544" t="s">
        <v>100</v>
      </c>
      <c r="G209" s="552" t="s">
        <v>654</v>
      </c>
      <c r="H209" s="547" t="s">
        <v>185</v>
      </c>
      <c r="I209" s="915" t="s">
        <v>1014</v>
      </c>
      <c r="J209" s="916" t="s">
        <v>1015</v>
      </c>
      <c r="K209" s="594"/>
      <c r="L209" s="86">
        <v>5.0999999999999996</v>
      </c>
      <c r="M209" s="542">
        <v>5.2</v>
      </c>
      <c r="N209" s="542">
        <v>5.2</v>
      </c>
      <c r="O209" s="215" t="s">
        <v>1220</v>
      </c>
      <c r="P209" s="152" t="s">
        <v>1220</v>
      </c>
      <c r="Q209" s="152"/>
      <c r="R209" s="152" t="s">
        <v>1219</v>
      </c>
      <c r="S209" s="152" t="s">
        <v>1219</v>
      </c>
      <c r="T209" s="152"/>
      <c r="U209" s="152" t="s">
        <v>1221</v>
      </c>
      <c r="V209" s="152" t="s">
        <v>1221</v>
      </c>
      <c r="W209" s="152"/>
    </row>
    <row r="210" spans="1:23" s="31" customFormat="1" ht="105.75" customHeight="1">
      <c r="A210" s="546" t="s">
        <v>855</v>
      </c>
      <c r="B210" s="553" t="s">
        <v>1016</v>
      </c>
      <c r="C210" s="553" t="s">
        <v>133</v>
      </c>
      <c r="D210" s="683"/>
      <c r="E210" s="544" t="s">
        <v>106</v>
      </c>
      <c r="F210" s="544" t="s">
        <v>100</v>
      </c>
      <c r="G210" s="552" t="s">
        <v>441</v>
      </c>
      <c r="H210" s="545">
        <v>200</v>
      </c>
      <c r="I210" s="837"/>
      <c r="J210" s="917"/>
      <c r="K210" s="918"/>
      <c r="L210" s="86">
        <v>2104.0970000000002</v>
      </c>
      <c r="M210" s="542">
        <v>1799.4</v>
      </c>
      <c r="N210" s="542">
        <v>1112.8699999999999</v>
      </c>
      <c r="O210" s="542">
        <v>1789.4</v>
      </c>
      <c r="P210" s="542">
        <v>1789.4</v>
      </c>
      <c r="Q210" s="542"/>
      <c r="R210" s="542">
        <v>1736.6</v>
      </c>
      <c r="S210" s="542">
        <v>1736.6</v>
      </c>
      <c r="T210" s="542"/>
      <c r="U210" s="542">
        <v>1818.6</v>
      </c>
      <c r="V210" s="542">
        <v>1818.6</v>
      </c>
      <c r="W210" s="542"/>
    </row>
    <row r="211" spans="1:23" s="31" customFormat="1" ht="105.75" customHeight="1">
      <c r="A211" s="546" t="s">
        <v>858</v>
      </c>
      <c r="B211" s="553" t="s">
        <v>1017</v>
      </c>
      <c r="C211" s="553" t="s">
        <v>108</v>
      </c>
      <c r="D211" s="683"/>
      <c r="E211" s="544" t="s">
        <v>106</v>
      </c>
      <c r="F211" s="544" t="s">
        <v>100</v>
      </c>
      <c r="G211" s="552" t="s">
        <v>149</v>
      </c>
      <c r="H211" s="545">
        <v>200</v>
      </c>
      <c r="I211" s="837"/>
      <c r="J211" s="917"/>
      <c r="K211" s="919"/>
      <c r="L211" s="86">
        <v>32</v>
      </c>
      <c r="M211" s="542">
        <v>32.200000000000003</v>
      </c>
      <c r="N211" s="542">
        <v>32.200000000000003</v>
      </c>
      <c r="O211" s="86">
        <v>27.1</v>
      </c>
      <c r="P211" s="542">
        <v>27.1</v>
      </c>
      <c r="Q211" s="542"/>
      <c r="R211" s="542">
        <v>26.3</v>
      </c>
      <c r="S211" s="542">
        <v>26.3</v>
      </c>
      <c r="T211" s="542"/>
      <c r="U211" s="542">
        <v>27.6</v>
      </c>
      <c r="V211" s="542">
        <v>27.6</v>
      </c>
      <c r="W211" s="542"/>
    </row>
    <row r="212" spans="1:23" s="31" customFormat="1" ht="105.75" customHeight="1">
      <c r="A212" s="546" t="s">
        <v>860</v>
      </c>
      <c r="B212" s="553" t="s">
        <v>1013</v>
      </c>
      <c r="C212" s="553" t="s">
        <v>135</v>
      </c>
      <c r="D212" s="683"/>
      <c r="E212" s="544" t="s">
        <v>136</v>
      </c>
      <c r="F212" s="544" t="s">
        <v>137</v>
      </c>
      <c r="G212" s="552" t="s">
        <v>442</v>
      </c>
      <c r="H212" s="545">
        <v>200</v>
      </c>
      <c r="I212" s="837"/>
      <c r="J212" s="917"/>
      <c r="K212" s="919"/>
      <c r="L212" s="86">
        <v>4.4000000000000004</v>
      </c>
      <c r="M212" s="542">
        <v>8.5</v>
      </c>
      <c r="N212" s="542">
        <v>0</v>
      </c>
      <c r="O212" s="86">
        <v>7.2</v>
      </c>
      <c r="P212" s="542">
        <v>7.2</v>
      </c>
      <c r="Q212" s="542"/>
      <c r="R212" s="542">
        <v>7</v>
      </c>
      <c r="S212" s="542">
        <v>7</v>
      </c>
      <c r="T212" s="542"/>
      <c r="U212" s="542">
        <v>7.3</v>
      </c>
      <c r="V212" s="542">
        <v>7.3</v>
      </c>
      <c r="W212" s="542"/>
    </row>
    <row r="213" spans="1:23" s="31" customFormat="1" ht="108.75" customHeight="1">
      <c r="A213" s="546" t="s">
        <v>929</v>
      </c>
      <c r="B213" s="553" t="s">
        <v>927</v>
      </c>
      <c r="C213" s="553" t="s">
        <v>139</v>
      </c>
      <c r="D213" s="683"/>
      <c r="E213" s="544" t="s">
        <v>106</v>
      </c>
      <c r="F213" s="544" t="s">
        <v>106</v>
      </c>
      <c r="G213" s="552" t="s">
        <v>109</v>
      </c>
      <c r="H213" s="545">
        <v>200</v>
      </c>
      <c r="I213" s="837"/>
      <c r="J213" s="917"/>
      <c r="K213" s="919"/>
      <c r="L213" s="86">
        <v>318.77</v>
      </c>
      <c r="M213" s="542">
        <v>307.39999999999998</v>
      </c>
      <c r="N213" s="542">
        <v>284.27</v>
      </c>
      <c r="O213" s="86">
        <v>258.8</v>
      </c>
      <c r="P213" s="542">
        <v>258.8</v>
      </c>
      <c r="Q213" s="542"/>
      <c r="R213" s="542">
        <v>251.1</v>
      </c>
      <c r="S213" s="542">
        <v>251.1</v>
      </c>
      <c r="T213" s="542"/>
      <c r="U213" s="542">
        <v>263.10000000000002</v>
      </c>
      <c r="V213" s="542">
        <v>263.10000000000002</v>
      </c>
      <c r="W213" s="542"/>
    </row>
    <row r="214" spans="1:23" s="31" customFormat="1" ht="139.9" customHeight="1">
      <c r="A214" s="142" t="s">
        <v>951</v>
      </c>
      <c r="B214" s="367" t="s">
        <v>1288</v>
      </c>
      <c r="C214" s="367" t="s">
        <v>1289</v>
      </c>
      <c r="D214" s="690"/>
      <c r="E214" s="530" t="s">
        <v>106</v>
      </c>
      <c r="F214" s="530" t="s">
        <v>100</v>
      </c>
      <c r="G214" s="366" t="s">
        <v>656</v>
      </c>
      <c r="H214" s="352">
        <v>200</v>
      </c>
      <c r="I214" s="469" t="s">
        <v>1290</v>
      </c>
      <c r="J214" s="470" t="s">
        <v>1291</v>
      </c>
      <c r="K214" s="471"/>
      <c r="L214" s="86">
        <v>0</v>
      </c>
      <c r="M214" s="86">
        <v>162.30000000000001</v>
      </c>
      <c r="N214" s="86">
        <v>162.30000000000001</v>
      </c>
      <c r="O214" s="86">
        <v>0</v>
      </c>
      <c r="P214" s="86">
        <v>0</v>
      </c>
      <c r="Q214" s="86">
        <v>0</v>
      </c>
      <c r="R214" s="86">
        <v>0</v>
      </c>
      <c r="S214" s="86">
        <v>0</v>
      </c>
      <c r="T214" s="86">
        <v>0</v>
      </c>
      <c r="U214" s="86">
        <v>0</v>
      </c>
      <c r="V214" s="86">
        <v>0</v>
      </c>
      <c r="W214" s="86">
        <v>0</v>
      </c>
    </row>
    <row r="215" spans="1:23" s="31" customFormat="1" ht="154.15" customHeight="1">
      <c r="A215" s="142" t="s">
        <v>952</v>
      </c>
      <c r="B215" s="367" t="s">
        <v>1292</v>
      </c>
      <c r="C215" s="367" t="s">
        <v>1293</v>
      </c>
      <c r="D215" s="690"/>
      <c r="E215" s="530" t="s">
        <v>106</v>
      </c>
      <c r="F215" s="530" t="s">
        <v>97</v>
      </c>
      <c r="G215" s="368" t="s">
        <v>659</v>
      </c>
      <c r="H215" s="352">
        <v>200</v>
      </c>
      <c r="I215" s="469"/>
      <c r="J215" s="470"/>
      <c r="K215" s="471"/>
      <c r="L215" s="86">
        <v>0</v>
      </c>
      <c r="M215" s="86">
        <v>50</v>
      </c>
      <c r="N215" s="86">
        <v>0</v>
      </c>
      <c r="O215" s="86">
        <v>0</v>
      </c>
      <c r="P215" s="86">
        <v>0</v>
      </c>
      <c r="Q215" s="86">
        <v>0</v>
      </c>
      <c r="R215" s="86">
        <v>0</v>
      </c>
      <c r="S215" s="86">
        <v>0</v>
      </c>
      <c r="T215" s="86">
        <v>0</v>
      </c>
      <c r="U215" s="86">
        <v>0</v>
      </c>
      <c r="V215" s="86">
        <v>0</v>
      </c>
      <c r="W215" s="86">
        <v>0</v>
      </c>
    </row>
    <row r="216" spans="1:23" s="31" customFormat="1" ht="21.75" customHeight="1">
      <c r="A216" s="546" t="s">
        <v>73</v>
      </c>
      <c r="B216" s="517" t="s">
        <v>544</v>
      </c>
      <c r="C216" s="524"/>
      <c r="D216" s="683"/>
      <c r="E216" s="517"/>
      <c r="F216" s="517"/>
      <c r="G216" s="517"/>
      <c r="H216" s="545">
        <v>200</v>
      </c>
      <c r="I216" s="550"/>
      <c r="J216" s="524"/>
      <c r="K216" s="524"/>
      <c r="L216" s="542"/>
      <c r="M216" s="542"/>
      <c r="N216" s="542"/>
      <c r="O216" s="86"/>
      <c r="P216" s="542"/>
      <c r="Q216" s="542"/>
      <c r="R216" s="542"/>
      <c r="S216" s="542"/>
      <c r="T216" s="542"/>
      <c r="U216" s="542"/>
      <c r="V216" s="542"/>
      <c r="W216" s="542"/>
    </row>
    <row r="217" spans="1:23" s="31" customFormat="1" ht="21" customHeight="1">
      <c r="A217" s="546" t="s">
        <v>50</v>
      </c>
      <c r="B217" s="517" t="s">
        <v>31</v>
      </c>
      <c r="C217" s="596"/>
      <c r="D217" s="191"/>
      <c r="E217" s="517"/>
      <c r="F217" s="517"/>
      <c r="G217" s="517"/>
      <c r="H217" s="545">
        <v>800</v>
      </c>
      <c r="I217" s="596"/>
      <c r="J217" s="596"/>
      <c r="K217" s="540"/>
      <c r="L217" s="66">
        <f>SUM(L219)</f>
        <v>6.9189999999999996</v>
      </c>
      <c r="M217" s="66">
        <f t="shared" ref="M217:W217" si="57">SUM(M219:M221)</f>
        <v>21</v>
      </c>
      <c r="N217" s="66">
        <f t="shared" si="57"/>
        <v>18.48</v>
      </c>
      <c r="O217" s="85">
        <f t="shared" si="57"/>
        <v>17.8</v>
      </c>
      <c r="P217" s="66">
        <f t="shared" si="57"/>
        <v>17.8</v>
      </c>
      <c r="Q217" s="542">
        <f t="shared" si="57"/>
        <v>0</v>
      </c>
      <c r="R217" s="66">
        <f t="shared" si="57"/>
        <v>17.3</v>
      </c>
      <c r="S217" s="66">
        <f t="shared" si="57"/>
        <v>17.3</v>
      </c>
      <c r="T217" s="66">
        <f t="shared" si="57"/>
        <v>0</v>
      </c>
      <c r="U217" s="66">
        <f t="shared" si="57"/>
        <v>18</v>
      </c>
      <c r="V217" s="66">
        <f t="shared" si="57"/>
        <v>18</v>
      </c>
      <c r="W217" s="66">
        <f t="shared" si="57"/>
        <v>0</v>
      </c>
    </row>
    <row r="218" spans="1:23" s="31" customFormat="1" ht="60.75" customHeight="1">
      <c r="A218" s="546" t="s">
        <v>930</v>
      </c>
      <c r="B218" s="517" t="s">
        <v>931</v>
      </c>
      <c r="C218" s="596"/>
      <c r="D218" s="191"/>
      <c r="E218" s="517"/>
      <c r="F218" s="517"/>
      <c r="G218" s="517"/>
      <c r="H218" s="545">
        <v>800</v>
      </c>
      <c r="I218" s="596"/>
      <c r="J218" s="596"/>
      <c r="K218" s="540"/>
      <c r="L218" s="542">
        <f>SUM(L219+L220)</f>
        <v>6.9189999999999996</v>
      </c>
      <c r="M218" s="542">
        <f>SUM(M219)</f>
        <v>21</v>
      </c>
      <c r="N218" s="542">
        <f>SUM(N219+N220)</f>
        <v>18.48</v>
      </c>
      <c r="O218" s="86">
        <f>SUM(O219+O220)</f>
        <v>17.8</v>
      </c>
      <c r="P218" s="542">
        <f>SUM(P219+P220)</f>
        <v>17.8</v>
      </c>
      <c r="Q218" s="542">
        <f>SUM(Q220:Q221)</f>
        <v>0</v>
      </c>
      <c r="R218" s="542">
        <f>SUM(R219+R220)</f>
        <v>17.3</v>
      </c>
      <c r="S218" s="542">
        <f>SUM(S219+S220)</f>
        <v>17.3</v>
      </c>
      <c r="T218" s="542">
        <v>0</v>
      </c>
      <c r="U218" s="542">
        <f>SUM(U219+U220)</f>
        <v>18</v>
      </c>
      <c r="V218" s="542">
        <f>SUM(V219+V220)</f>
        <v>18</v>
      </c>
      <c r="W218" s="542">
        <v>0</v>
      </c>
    </row>
    <row r="219" spans="1:23" s="31" customFormat="1" ht="204.75" customHeight="1">
      <c r="A219" s="546" t="s">
        <v>932</v>
      </c>
      <c r="B219" s="517" t="s">
        <v>925</v>
      </c>
      <c r="C219" s="191" t="s">
        <v>115</v>
      </c>
      <c r="D219" s="191"/>
      <c r="E219" s="544" t="s">
        <v>100</v>
      </c>
      <c r="F219" s="544">
        <v>10</v>
      </c>
      <c r="G219" s="552" t="s">
        <v>933</v>
      </c>
      <c r="H219" s="545">
        <v>800</v>
      </c>
      <c r="I219" s="561" t="s">
        <v>145</v>
      </c>
      <c r="J219" s="562" t="s">
        <v>1018</v>
      </c>
      <c r="K219" s="540"/>
      <c r="L219" s="86">
        <v>6.9189999999999996</v>
      </c>
      <c r="M219" s="542">
        <v>21</v>
      </c>
      <c r="N219" s="542">
        <v>18.48</v>
      </c>
      <c r="O219" s="542">
        <v>17.8</v>
      </c>
      <c r="P219" s="542">
        <v>17.8</v>
      </c>
      <c r="Q219" s="542">
        <f>SUM(Q221:Q221)</f>
        <v>0</v>
      </c>
      <c r="R219" s="542">
        <v>17.3</v>
      </c>
      <c r="S219" s="542">
        <v>17.3</v>
      </c>
      <c r="T219" s="542">
        <v>0</v>
      </c>
      <c r="U219" s="542">
        <v>18</v>
      </c>
      <c r="V219" s="542">
        <v>18</v>
      </c>
      <c r="W219" s="542">
        <v>0</v>
      </c>
    </row>
    <row r="220" spans="1:23" s="31" customFormat="1" ht="102.75" customHeight="1">
      <c r="A220" s="546" t="s">
        <v>934</v>
      </c>
      <c r="B220" s="517" t="s">
        <v>927</v>
      </c>
      <c r="C220" s="191" t="s">
        <v>139</v>
      </c>
      <c r="D220" s="191"/>
      <c r="E220" s="544" t="s">
        <v>106</v>
      </c>
      <c r="F220" s="544" t="s">
        <v>106</v>
      </c>
      <c r="G220" s="552" t="s">
        <v>109</v>
      </c>
      <c r="H220" s="545">
        <v>800</v>
      </c>
      <c r="I220" s="561" t="s">
        <v>1294</v>
      </c>
      <c r="J220" s="562" t="s">
        <v>1015</v>
      </c>
      <c r="K220" s="540"/>
      <c r="L220" s="542">
        <v>0</v>
      </c>
      <c r="M220" s="542">
        <v>0</v>
      </c>
      <c r="N220" s="542">
        <v>0</v>
      </c>
      <c r="O220" s="542">
        <f>SUM(P220:Q220)</f>
        <v>0</v>
      </c>
      <c r="P220" s="542">
        <f t="shared" ref="P220:W220" si="58">SUM(Q220:R220)</f>
        <v>0</v>
      </c>
      <c r="Q220" s="542">
        <f t="shared" si="58"/>
        <v>0</v>
      </c>
      <c r="R220" s="542">
        <f t="shared" si="58"/>
        <v>0</v>
      </c>
      <c r="S220" s="542">
        <f t="shared" si="58"/>
        <v>0</v>
      </c>
      <c r="T220" s="542">
        <f t="shared" si="58"/>
        <v>0</v>
      </c>
      <c r="U220" s="542">
        <f t="shared" si="58"/>
        <v>0</v>
      </c>
      <c r="V220" s="542">
        <f t="shared" si="58"/>
        <v>0</v>
      </c>
      <c r="W220" s="542">
        <f t="shared" si="58"/>
        <v>0</v>
      </c>
    </row>
    <row r="221" spans="1:23" s="31" customFormat="1" ht="21.75" customHeight="1">
      <c r="A221" s="546" t="s">
        <v>328</v>
      </c>
      <c r="B221" s="517" t="s">
        <v>544</v>
      </c>
      <c r="C221" s="524"/>
      <c r="D221" s="683"/>
      <c r="E221" s="517"/>
      <c r="F221" s="517"/>
      <c r="G221" s="517"/>
      <c r="H221" s="545">
        <v>800</v>
      </c>
      <c r="I221" s="550"/>
      <c r="J221" s="524"/>
      <c r="K221" s="524"/>
      <c r="L221" s="542"/>
      <c r="M221" s="542"/>
      <c r="N221" s="542"/>
      <c r="O221" s="542"/>
      <c r="P221" s="542"/>
      <c r="Q221" s="542"/>
      <c r="R221" s="542"/>
      <c r="S221" s="542"/>
      <c r="T221" s="542"/>
      <c r="U221" s="542"/>
      <c r="V221" s="542"/>
      <c r="W221" s="542"/>
    </row>
    <row r="222" spans="1:23" s="43" customFormat="1" ht="21" customHeight="1">
      <c r="A222" s="407" t="s">
        <v>15</v>
      </c>
      <c r="B222" s="131" t="s">
        <v>16</v>
      </c>
      <c r="C222" s="132"/>
      <c r="D222" s="684"/>
      <c r="E222" s="131"/>
      <c r="F222" s="131"/>
      <c r="G222" s="131"/>
      <c r="H222" s="131">
        <v>300</v>
      </c>
      <c r="I222" s="135"/>
      <c r="J222" s="132"/>
      <c r="K222" s="133"/>
      <c r="L222" s="136">
        <f>SUM(L224)</f>
        <v>50.6</v>
      </c>
      <c r="M222" s="136">
        <f t="shared" ref="M222:W222" si="59">SUM(M224)</f>
        <v>0</v>
      </c>
      <c r="N222" s="136">
        <f t="shared" si="59"/>
        <v>0</v>
      </c>
      <c r="O222" s="136">
        <f t="shared" si="59"/>
        <v>0</v>
      </c>
      <c r="P222" s="136">
        <f t="shared" si="59"/>
        <v>0</v>
      </c>
      <c r="Q222" s="136">
        <f t="shared" si="59"/>
        <v>0</v>
      </c>
      <c r="R222" s="136">
        <f t="shared" si="59"/>
        <v>0</v>
      </c>
      <c r="S222" s="136">
        <f t="shared" si="59"/>
        <v>0</v>
      </c>
      <c r="T222" s="136">
        <f t="shared" si="59"/>
        <v>0</v>
      </c>
      <c r="U222" s="136">
        <f t="shared" si="59"/>
        <v>0</v>
      </c>
      <c r="V222" s="136">
        <f t="shared" si="59"/>
        <v>0</v>
      </c>
      <c r="W222" s="136">
        <f t="shared" si="59"/>
        <v>0</v>
      </c>
    </row>
    <row r="223" spans="1:23" s="50" customFormat="1" ht="45.6" customHeight="1">
      <c r="A223" s="378" t="s">
        <v>18</v>
      </c>
      <c r="B223" s="513" t="s">
        <v>47</v>
      </c>
      <c r="C223" s="68"/>
      <c r="D223" s="691"/>
      <c r="E223" s="200" t="s">
        <v>97</v>
      </c>
      <c r="F223" s="200" t="s">
        <v>98</v>
      </c>
      <c r="G223" s="200" t="s">
        <v>126</v>
      </c>
      <c r="H223" s="586">
        <v>320</v>
      </c>
      <c r="I223" s="71"/>
      <c r="J223" s="68"/>
      <c r="K223" s="69"/>
      <c r="L223" s="66">
        <f>SUM(L224)</f>
        <v>50.6</v>
      </c>
      <c r="M223" s="542">
        <f>SUM(M224)</f>
        <v>0</v>
      </c>
      <c r="N223" s="66">
        <f>SUM(N224)</f>
        <v>0</v>
      </c>
      <c r="O223" s="66">
        <f t="shared" ref="O223:W223" si="60">SUM(O224:O224)</f>
        <v>0</v>
      </c>
      <c r="P223" s="66">
        <f t="shared" si="60"/>
        <v>0</v>
      </c>
      <c r="Q223" s="66">
        <f t="shared" si="60"/>
        <v>0</v>
      </c>
      <c r="R223" s="66">
        <f t="shared" si="60"/>
        <v>0</v>
      </c>
      <c r="S223" s="66">
        <f t="shared" si="60"/>
        <v>0</v>
      </c>
      <c r="T223" s="66">
        <f t="shared" si="60"/>
        <v>0</v>
      </c>
      <c r="U223" s="66">
        <f t="shared" si="60"/>
        <v>0</v>
      </c>
      <c r="V223" s="66">
        <f t="shared" si="60"/>
        <v>0</v>
      </c>
      <c r="W223" s="66">
        <f t="shared" si="60"/>
        <v>0</v>
      </c>
    </row>
    <row r="224" spans="1:23" s="34" customFormat="1" ht="96" customHeight="1">
      <c r="A224" s="588" t="s">
        <v>12</v>
      </c>
      <c r="B224" s="517" t="s">
        <v>1020</v>
      </c>
      <c r="C224" s="585"/>
      <c r="D224" s="216" t="s">
        <v>1372</v>
      </c>
      <c r="E224" s="544" t="s">
        <v>97</v>
      </c>
      <c r="F224" s="544" t="s">
        <v>98</v>
      </c>
      <c r="G224" s="544" t="s">
        <v>126</v>
      </c>
      <c r="H224" s="545">
        <v>321</v>
      </c>
      <c r="I224" s="217" t="s">
        <v>1021</v>
      </c>
      <c r="J224" s="218" t="s">
        <v>1022</v>
      </c>
      <c r="K224" s="581"/>
      <c r="L224" s="542">
        <v>50.6</v>
      </c>
      <c r="M224" s="542">
        <v>0</v>
      </c>
      <c r="N224" s="542">
        <v>0</v>
      </c>
      <c r="O224" s="542">
        <f>SUM(P224:Q224)</f>
        <v>0</v>
      </c>
      <c r="P224" s="542"/>
      <c r="Q224" s="542"/>
      <c r="R224" s="542">
        <f>SUM(S224:T224)</f>
        <v>0</v>
      </c>
      <c r="S224" s="542"/>
      <c r="T224" s="542"/>
      <c r="U224" s="542">
        <f>SUM(V224:W224)</f>
        <v>0</v>
      </c>
      <c r="V224" s="542"/>
      <c r="W224" s="542"/>
    </row>
    <row r="225" spans="1:23" s="33" customFormat="1" ht="24" customHeight="1">
      <c r="A225" s="112" t="s">
        <v>150</v>
      </c>
      <c r="B225" s="75" t="s">
        <v>1213</v>
      </c>
      <c r="C225" s="113"/>
      <c r="D225" s="145"/>
      <c r="E225" s="113"/>
      <c r="F225" s="113"/>
      <c r="G225" s="113"/>
      <c r="H225" s="113"/>
      <c r="I225" s="113"/>
      <c r="J225" s="113"/>
      <c r="K225" s="113" t="s">
        <v>64</v>
      </c>
      <c r="L225" s="114">
        <f>SUM(L226,L266)</f>
        <v>19181.06726</v>
      </c>
      <c r="M225" s="114">
        <f t="shared" ref="M225:W225" si="61">SUM(M226,M266)</f>
        <v>23156.65022</v>
      </c>
      <c r="N225" s="114">
        <f t="shared" si="61"/>
        <v>10781.952360000001</v>
      </c>
      <c r="O225" s="114">
        <f t="shared" si="61"/>
        <v>14809.699999999999</v>
      </c>
      <c r="P225" s="114">
        <f t="shared" si="61"/>
        <v>14809.699999999999</v>
      </c>
      <c r="Q225" s="114">
        <f t="shared" si="61"/>
        <v>0</v>
      </c>
      <c r="R225" s="114">
        <f t="shared" si="61"/>
        <v>14373.799999999997</v>
      </c>
      <c r="S225" s="114">
        <f t="shared" si="61"/>
        <v>14373.799999999997</v>
      </c>
      <c r="T225" s="114">
        <f t="shared" si="61"/>
        <v>0</v>
      </c>
      <c r="U225" s="114">
        <f t="shared" si="61"/>
        <v>15052.499999999998</v>
      </c>
      <c r="V225" s="114">
        <f t="shared" si="61"/>
        <v>15052.499999999998</v>
      </c>
      <c r="W225" s="114">
        <f t="shared" si="61"/>
        <v>0</v>
      </c>
    </row>
    <row r="226" spans="1:23" s="33" customFormat="1">
      <c r="A226" s="115" t="s">
        <v>9</v>
      </c>
      <c r="B226" s="781" t="s">
        <v>69</v>
      </c>
      <c r="C226" s="781"/>
      <c r="D226" s="781"/>
      <c r="E226" s="781"/>
      <c r="F226" s="781"/>
      <c r="G226" s="781"/>
      <c r="H226" s="781"/>
      <c r="I226" s="781"/>
      <c r="J226" s="781"/>
      <c r="K226" s="781"/>
      <c r="L226" s="116">
        <f>SUM(L227,L232,)</f>
        <v>19166.667259999998</v>
      </c>
      <c r="M226" s="116">
        <f t="shared" ref="M226:W226" si="62">SUM(M227,M232,)</f>
        <v>23142.750219999998</v>
      </c>
      <c r="N226" s="116">
        <f t="shared" si="62"/>
        <v>10781.952360000001</v>
      </c>
      <c r="O226" s="116">
        <f t="shared" si="62"/>
        <v>14797.499999999998</v>
      </c>
      <c r="P226" s="116">
        <f t="shared" si="62"/>
        <v>14797.499999999998</v>
      </c>
      <c r="Q226" s="116">
        <f t="shared" si="62"/>
        <v>0</v>
      </c>
      <c r="R226" s="116">
        <f t="shared" si="62"/>
        <v>14361.999999999998</v>
      </c>
      <c r="S226" s="116">
        <f t="shared" si="62"/>
        <v>14361.999999999998</v>
      </c>
      <c r="T226" s="116">
        <f t="shared" si="62"/>
        <v>0</v>
      </c>
      <c r="U226" s="116">
        <f t="shared" si="62"/>
        <v>15040.099999999999</v>
      </c>
      <c r="V226" s="116">
        <f t="shared" si="62"/>
        <v>15040.099999999999</v>
      </c>
      <c r="W226" s="116">
        <f t="shared" si="62"/>
        <v>0</v>
      </c>
    </row>
    <row r="227" spans="1:23" s="31" customFormat="1" ht="18.75" customHeight="1">
      <c r="A227" s="49" t="s">
        <v>57</v>
      </c>
      <c r="B227" s="517"/>
      <c r="C227" s="585"/>
      <c r="D227" s="216" t="s">
        <v>1233</v>
      </c>
      <c r="E227" s="518" t="s">
        <v>97</v>
      </c>
      <c r="F227" s="518" t="s">
        <v>98</v>
      </c>
      <c r="G227" s="518">
        <v>7770100190</v>
      </c>
      <c r="H227" s="518"/>
      <c r="I227" s="769" t="s">
        <v>1295</v>
      </c>
      <c r="J227" s="772" t="s">
        <v>1296</v>
      </c>
      <c r="K227" s="581"/>
      <c r="L227" s="66">
        <f>SUM(L228:L231)</f>
        <v>4679.1526999999996</v>
      </c>
      <c r="M227" s="66">
        <f t="shared" ref="M227:W227" si="63">SUM(M228:M231)</f>
        <v>3413.8784999999998</v>
      </c>
      <c r="N227" s="66">
        <f t="shared" si="63"/>
        <v>2267.7457200000003</v>
      </c>
      <c r="O227" s="66">
        <f t="shared" si="63"/>
        <v>3454</v>
      </c>
      <c r="P227" s="66">
        <f t="shared" si="63"/>
        <v>3454</v>
      </c>
      <c r="Q227" s="66">
        <f t="shared" si="63"/>
        <v>0</v>
      </c>
      <c r="R227" s="66">
        <f t="shared" si="63"/>
        <v>3352.4</v>
      </c>
      <c r="S227" s="66">
        <f t="shared" si="63"/>
        <v>3352.4</v>
      </c>
      <c r="T227" s="66">
        <f t="shared" si="63"/>
        <v>0</v>
      </c>
      <c r="U227" s="66">
        <f t="shared" si="63"/>
        <v>3510.7999999999997</v>
      </c>
      <c r="V227" s="66">
        <f t="shared" si="63"/>
        <v>3510.7999999999997</v>
      </c>
      <c r="W227" s="72">
        <f t="shared" si="63"/>
        <v>0</v>
      </c>
    </row>
    <row r="228" spans="1:23" s="31" customFormat="1" ht="18.75" customHeight="1">
      <c r="A228" s="40" t="s">
        <v>10</v>
      </c>
      <c r="B228" s="517" t="s">
        <v>70</v>
      </c>
      <c r="C228" s="524"/>
      <c r="D228" s="216" t="s">
        <v>1372</v>
      </c>
      <c r="E228" s="518" t="s">
        <v>97</v>
      </c>
      <c r="F228" s="518" t="s">
        <v>98</v>
      </c>
      <c r="G228" s="518">
        <v>7770100190</v>
      </c>
      <c r="H228" s="518">
        <v>100</v>
      </c>
      <c r="I228" s="770"/>
      <c r="J228" s="773"/>
      <c r="K228" s="524"/>
      <c r="L228" s="542">
        <v>4299.24305</v>
      </c>
      <c r="M228" s="542">
        <v>3030.6</v>
      </c>
      <c r="N228" s="542">
        <v>2037.5457200000003</v>
      </c>
      <c r="O228" s="542">
        <v>3074.8</v>
      </c>
      <c r="P228" s="542">
        <v>3074.8</v>
      </c>
      <c r="Q228" s="542">
        <v>0</v>
      </c>
      <c r="R228" s="542">
        <v>2984.3</v>
      </c>
      <c r="S228" s="542">
        <v>2984.3</v>
      </c>
      <c r="T228" s="542">
        <v>0</v>
      </c>
      <c r="U228" s="542">
        <v>3125.2</v>
      </c>
      <c r="V228" s="542">
        <v>3125.2</v>
      </c>
      <c r="W228" s="39">
        <v>0</v>
      </c>
    </row>
    <row r="229" spans="1:23" s="31" customFormat="1" ht="18.75" customHeight="1">
      <c r="A229" s="40" t="s">
        <v>11</v>
      </c>
      <c r="B229" s="517" t="s">
        <v>71</v>
      </c>
      <c r="C229" s="596"/>
      <c r="D229" s="191" t="s">
        <v>1233</v>
      </c>
      <c r="E229" s="518" t="s">
        <v>97</v>
      </c>
      <c r="F229" s="518" t="s">
        <v>98</v>
      </c>
      <c r="G229" s="518">
        <v>7770100190</v>
      </c>
      <c r="H229" s="545">
        <v>200</v>
      </c>
      <c r="I229" s="770"/>
      <c r="J229" s="773"/>
      <c r="K229" s="540"/>
      <c r="L229" s="542">
        <v>377.50964999999997</v>
      </c>
      <c r="M229" s="542">
        <v>383.27850000000001</v>
      </c>
      <c r="N229" s="542">
        <v>230.2</v>
      </c>
      <c r="O229" s="542">
        <v>379.2</v>
      </c>
      <c r="P229" s="542">
        <v>379.2</v>
      </c>
      <c r="Q229" s="542">
        <v>0</v>
      </c>
      <c r="R229" s="542">
        <v>368.1</v>
      </c>
      <c r="S229" s="542">
        <v>368.1</v>
      </c>
      <c r="T229" s="542">
        <v>0</v>
      </c>
      <c r="U229" s="542">
        <v>385.6</v>
      </c>
      <c r="V229" s="542">
        <v>385.6</v>
      </c>
      <c r="W229" s="39">
        <v>0</v>
      </c>
    </row>
    <row r="230" spans="1:23" s="31" customFormat="1" ht="18.75" customHeight="1">
      <c r="A230" s="40" t="s">
        <v>519</v>
      </c>
      <c r="B230" s="517" t="s">
        <v>1668</v>
      </c>
      <c r="C230" s="596"/>
      <c r="D230" s="683" t="s">
        <v>1372</v>
      </c>
      <c r="E230" s="518" t="s">
        <v>97</v>
      </c>
      <c r="F230" s="518" t="s">
        <v>98</v>
      </c>
      <c r="G230" s="518" t="s">
        <v>126</v>
      </c>
      <c r="H230" s="518">
        <v>300</v>
      </c>
      <c r="I230" s="549"/>
      <c r="J230" s="524"/>
      <c r="K230" s="540"/>
      <c r="L230" s="542">
        <v>2.4</v>
      </c>
      <c r="M230" s="542">
        <v>0</v>
      </c>
      <c r="N230" s="542">
        <v>0</v>
      </c>
      <c r="O230" s="542">
        <v>0</v>
      </c>
      <c r="P230" s="542">
        <v>0</v>
      </c>
      <c r="Q230" s="542">
        <v>0</v>
      </c>
      <c r="R230" s="542">
        <v>0</v>
      </c>
      <c r="S230" s="542">
        <v>0</v>
      </c>
      <c r="T230" s="542">
        <v>0</v>
      </c>
      <c r="U230" s="542">
        <v>0</v>
      </c>
      <c r="V230" s="542">
        <v>0</v>
      </c>
      <c r="W230" s="39">
        <v>0</v>
      </c>
    </row>
    <row r="231" spans="1:23" s="31" customFormat="1" ht="126" customHeight="1">
      <c r="A231" s="40" t="s">
        <v>521</v>
      </c>
      <c r="B231" s="517" t="s">
        <v>31</v>
      </c>
      <c r="C231" s="596"/>
      <c r="D231" s="191"/>
      <c r="E231" s="518"/>
      <c r="F231" s="518"/>
      <c r="G231" s="518"/>
      <c r="H231" s="545"/>
      <c r="I231" s="369"/>
      <c r="J231" s="61"/>
      <c r="K231" s="540"/>
      <c r="L231" s="542"/>
      <c r="M231" s="542"/>
      <c r="N231" s="542"/>
      <c r="O231" s="542"/>
      <c r="P231" s="542"/>
      <c r="Q231" s="542"/>
      <c r="R231" s="542"/>
      <c r="S231" s="542"/>
      <c r="T231" s="542"/>
      <c r="U231" s="542"/>
      <c r="V231" s="542"/>
      <c r="W231" s="39"/>
    </row>
    <row r="232" spans="1:23" s="31" customFormat="1" ht="18.75" customHeight="1">
      <c r="A232" s="788" t="s">
        <v>93</v>
      </c>
      <c r="B232" s="789"/>
      <c r="C232" s="789"/>
      <c r="D232" s="789"/>
      <c r="E232" s="789"/>
      <c r="F232" s="789"/>
      <c r="G232" s="789"/>
      <c r="H232" s="789"/>
      <c r="I232" s="789"/>
      <c r="J232" s="789"/>
      <c r="K232" s="789"/>
      <c r="L232" s="66">
        <f t="shared" ref="L232:W232" si="64">SUM(L233,L237,L261)</f>
        <v>14487.514559999998</v>
      </c>
      <c r="M232" s="66">
        <f t="shared" si="64"/>
        <v>19728.871719999999</v>
      </c>
      <c r="N232" s="66">
        <f t="shared" si="64"/>
        <v>8514.2066400000003</v>
      </c>
      <c r="O232" s="66">
        <f t="shared" si="64"/>
        <v>11343.499999999998</v>
      </c>
      <c r="P232" s="66">
        <f t="shared" si="64"/>
        <v>11343.499999999998</v>
      </c>
      <c r="Q232" s="66">
        <f t="shared" si="64"/>
        <v>0</v>
      </c>
      <c r="R232" s="66">
        <f t="shared" si="64"/>
        <v>11009.599999999999</v>
      </c>
      <c r="S232" s="66">
        <f t="shared" si="64"/>
        <v>11009.599999999999</v>
      </c>
      <c r="T232" s="66">
        <f t="shared" si="64"/>
        <v>0</v>
      </c>
      <c r="U232" s="66">
        <f t="shared" si="64"/>
        <v>11529.3</v>
      </c>
      <c r="V232" s="66">
        <f t="shared" si="64"/>
        <v>11529.3</v>
      </c>
      <c r="W232" s="72">
        <f t="shared" si="64"/>
        <v>0</v>
      </c>
    </row>
    <row r="233" spans="1:23" s="31" customFormat="1">
      <c r="A233" s="40" t="s">
        <v>12</v>
      </c>
      <c r="B233" s="517" t="s">
        <v>58</v>
      </c>
      <c r="C233" s="524"/>
      <c r="D233" s="683"/>
      <c r="E233" s="517"/>
      <c r="F233" s="517"/>
      <c r="G233" s="517"/>
      <c r="H233" s="545">
        <v>100</v>
      </c>
      <c r="I233" s="550"/>
      <c r="J233" s="524"/>
      <c r="K233" s="524"/>
      <c r="L233" s="542">
        <f>SUM(L234:L236)</f>
        <v>5441.0232900000001</v>
      </c>
      <c r="M233" s="542">
        <f t="shared" ref="M233:W233" si="65">SUM(M234:M236)</f>
        <v>4950.09512</v>
      </c>
      <c r="N233" s="542">
        <f t="shared" si="65"/>
        <v>3409.4475199999997</v>
      </c>
      <c r="O233" s="542">
        <f t="shared" si="65"/>
        <v>4590.5</v>
      </c>
      <c r="P233" s="542">
        <f t="shared" si="65"/>
        <v>4590.5</v>
      </c>
      <c r="Q233" s="542">
        <f t="shared" si="65"/>
        <v>0</v>
      </c>
      <c r="R233" s="542">
        <f t="shared" si="65"/>
        <v>4455.3999999999996</v>
      </c>
      <c r="S233" s="542">
        <f t="shared" si="65"/>
        <v>4455.3999999999996</v>
      </c>
      <c r="T233" s="542">
        <f t="shared" si="65"/>
        <v>0</v>
      </c>
      <c r="U233" s="542">
        <f t="shared" si="65"/>
        <v>4665.8</v>
      </c>
      <c r="V233" s="542">
        <f t="shared" si="65"/>
        <v>4665.8</v>
      </c>
      <c r="W233" s="39">
        <f t="shared" si="65"/>
        <v>0</v>
      </c>
    </row>
    <row r="234" spans="1:23" s="31" customFormat="1" ht="18.75" customHeight="1">
      <c r="A234" s="40" t="s">
        <v>48</v>
      </c>
      <c r="B234" s="517" t="s">
        <v>471</v>
      </c>
      <c r="C234" s="524" t="s">
        <v>115</v>
      </c>
      <c r="D234" s="216" t="s">
        <v>1647</v>
      </c>
      <c r="E234" s="517" t="s">
        <v>100</v>
      </c>
      <c r="F234" s="517" t="s">
        <v>85</v>
      </c>
      <c r="G234" s="517" t="s">
        <v>101</v>
      </c>
      <c r="H234" s="545">
        <v>100</v>
      </c>
      <c r="I234" s="856" t="s">
        <v>878</v>
      </c>
      <c r="J234" s="772" t="s">
        <v>879</v>
      </c>
      <c r="K234" s="524"/>
      <c r="L234" s="542">
        <v>2140</v>
      </c>
      <c r="M234" s="542">
        <v>1895</v>
      </c>
      <c r="N234" s="542">
        <v>1415.16977</v>
      </c>
      <c r="O234" s="542">
        <f>SUM(P234:Q234)</f>
        <v>1788</v>
      </c>
      <c r="P234" s="542">
        <v>1788</v>
      </c>
      <c r="Q234" s="542">
        <v>0</v>
      </c>
      <c r="R234" s="542">
        <f>SUM(S234:T234)</f>
        <v>1735.3000000000002</v>
      </c>
      <c r="S234" s="542">
        <v>1735.3000000000002</v>
      </c>
      <c r="T234" s="542">
        <v>0</v>
      </c>
      <c r="U234" s="542">
        <f>SUM(V234:W234)</f>
        <v>1817.3</v>
      </c>
      <c r="V234" s="542">
        <v>1817.3</v>
      </c>
      <c r="W234" s="39">
        <v>0</v>
      </c>
    </row>
    <row r="235" spans="1:23" s="31" customFormat="1" ht="93.75">
      <c r="A235" s="40" t="s">
        <v>67</v>
      </c>
      <c r="B235" s="517" t="s">
        <v>471</v>
      </c>
      <c r="C235" s="524" t="s">
        <v>124</v>
      </c>
      <c r="D235" s="216" t="s">
        <v>1576</v>
      </c>
      <c r="E235" s="517" t="s">
        <v>106</v>
      </c>
      <c r="F235" s="517" t="s">
        <v>106</v>
      </c>
      <c r="G235" s="517" t="s">
        <v>109</v>
      </c>
      <c r="H235" s="545">
        <v>100</v>
      </c>
      <c r="I235" s="857"/>
      <c r="J235" s="774"/>
      <c r="K235" s="524"/>
      <c r="L235" s="542">
        <v>3301.0232900000001</v>
      </c>
      <c r="M235" s="542">
        <v>3055.09512</v>
      </c>
      <c r="N235" s="542">
        <v>1994.2777499999997</v>
      </c>
      <c r="O235" s="542">
        <f>SUM(P235:Q235)</f>
        <v>2802.5</v>
      </c>
      <c r="P235" s="542">
        <v>2802.5</v>
      </c>
      <c r="Q235" s="542">
        <v>0</v>
      </c>
      <c r="R235" s="542">
        <f>SUM(S235:T235)</f>
        <v>2720.1</v>
      </c>
      <c r="S235" s="542">
        <v>2720.1</v>
      </c>
      <c r="T235" s="542">
        <v>0</v>
      </c>
      <c r="U235" s="542">
        <f>SUM(V235:W235)</f>
        <v>2848.5</v>
      </c>
      <c r="V235" s="542">
        <v>2848.5</v>
      </c>
      <c r="W235" s="39">
        <v>0</v>
      </c>
    </row>
    <row r="236" spans="1:23" s="31" customFormat="1">
      <c r="A236" s="40" t="s">
        <v>68</v>
      </c>
      <c r="B236" s="517" t="s">
        <v>544</v>
      </c>
      <c r="C236" s="524"/>
      <c r="D236" s="683"/>
      <c r="E236" s="517"/>
      <c r="F236" s="517"/>
      <c r="G236" s="517"/>
      <c r="H236" s="545">
        <v>100</v>
      </c>
      <c r="I236" s="550"/>
      <c r="J236" s="524"/>
      <c r="K236" s="524"/>
      <c r="L236" s="542"/>
      <c r="M236" s="542"/>
      <c r="N236" s="542"/>
      <c r="O236" s="542">
        <f>SUM(P236:Q236)</f>
        <v>0</v>
      </c>
      <c r="P236" s="542"/>
      <c r="Q236" s="542"/>
      <c r="R236" s="542">
        <f>SUM(S236:T236)</f>
        <v>0</v>
      </c>
      <c r="S236" s="542"/>
      <c r="T236" s="542"/>
      <c r="U236" s="542">
        <f>SUM(V236:W236)</f>
        <v>0</v>
      </c>
      <c r="V236" s="542"/>
      <c r="W236" s="39"/>
    </row>
    <row r="237" spans="1:23" s="31" customFormat="1" ht="56.25" customHeight="1">
      <c r="A237" s="40" t="s">
        <v>13</v>
      </c>
      <c r="B237" s="517" t="s">
        <v>32</v>
      </c>
      <c r="C237" s="596"/>
      <c r="D237" s="191"/>
      <c r="E237" s="517"/>
      <c r="F237" s="517"/>
      <c r="G237" s="517"/>
      <c r="H237" s="545">
        <v>200</v>
      </c>
      <c r="I237" s="596"/>
      <c r="J237" s="596"/>
      <c r="K237" s="540"/>
      <c r="L237" s="66">
        <f t="shared" ref="L237:W237" si="66">SUM(L238:L260)</f>
        <v>9034.591269999999</v>
      </c>
      <c r="M237" s="66">
        <f t="shared" si="66"/>
        <v>14719.13372</v>
      </c>
      <c r="N237" s="66">
        <f t="shared" si="66"/>
        <v>5064.784920000001</v>
      </c>
      <c r="O237" s="66">
        <f t="shared" si="66"/>
        <v>6719.0999999999995</v>
      </c>
      <c r="P237" s="66">
        <f t="shared" si="66"/>
        <v>6719.0999999999995</v>
      </c>
      <c r="Q237" s="66">
        <f t="shared" si="66"/>
        <v>0</v>
      </c>
      <c r="R237" s="66">
        <f t="shared" si="66"/>
        <v>6521.2999999999993</v>
      </c>
      <c r="S237" s="66">
        <f t="shared" si="66"/>
        <v>6521.2999999999993</v>
      </c>
      <c r="T237" s="66">
        <f t="shared" si="66"/>
        <v>0</v>
      </c>
      <c r="U237" s="66">
        <f t="shared" si="66"/>
        <v>6829.0999999999995</v>
      </c>
      <c r="V237" s="66">
        <f t="shared" si="66"/>
        <v>6829.0999999999995</v>
      </c>
      <c r="W237" s="72">
        <f t="shared" si="66"/>
        <v>0</v>
      </c>
    </row>
    <row r="238" spans="1:23" s="31" customFormat="1" ht="56.25">
      <c r="A238" s="40" t="s">
        <v>49</v>
      </c>
      <c r="B238" s="517" t="s">
        <v>471</v>
      </c>
      <c r="C238" s="524" t="s">
        <v>115</v>
      </c>
      <c r="D238" s="216" t="s">
        <v>1647</v>
      </c>
      <c r="E238" s="517" t="s">
        <v>100</v>
      </c>
      <c r="F238" s="517" t="s">
        <v>85</v>
      </c>
      <c r="G238" s="517" t="s">
        <v>101</v>
      </c>
      <c r="H238" s="545">
        <v>200</v>
      </c>
      <c r="I238" s="856" t="s">
        <v>496</v>
      </c>
      <c r="J238" s="856" t="s">
        <v>497</v>
      </c>
      <c r="K238" s="540"/>
      <c r="L238" s="542">
        <v>415.8</v>
      </c>
      <c r="M238" s="542">
        <v>314.22469999999998</v>
      </c>
      <c r="N238" s="542">
        <v>136.10115999999999</v>
      </c>
      <c r="O238" s="542">
        <f>SUM(P238:Q238)</f>
        <v>249.79999999999998</v>
      </c>
      <c r="P238" s="542">
        <v>249.79999999999998</v>
      </c>
      <c r="Q238" s="542">
        <v>0</v>
      </c>
      <c r="R238" s="542">
        <f>SUM(S238:T238)</f>
        <v>242.59999999999997</v>
      </c>
      <c r="S238" s="542">
        <v>242.59999999999997</v>
      </c>
      <c r="T238" s="542">
        <v>0</v>
      </c>
      <c r="U238" s="542">
        <f>SUM(V238:W238)</f>
        <v>254</v>
      </c>
      <c r="V238" s="542">
        <v>254</v>
      </c>
      <c r="W238" s="39">
        <v>0</v>
      </c>
    </row>
    <row r="239" spans="1:23" s="31" customFormat="1" ht="56.25" customHeight="1">
      <c r="A239" s="40" t="s">
        <v>72</v>
      </c>
      <c r="B239" s="517" t="s">
        <v>471</v>
      </c>
      <c r="C239" s="524" t="s">
        <v>115</v>
      </c>
      <c r="D239" s="216" t="s">
        <v>1647</v>
      </c>
      <c r="E239" s="517" t="s">
        <v>100</v>
      </c>
      <c r="F239" s="517" t="s">
        <v>85</v>
      </c>
      <c r="G239" s="517" t="s">
        <v>439</v>
      </c>
      <c r="H239" s="545">
        <v>200</v>
      </c>
      <c r="I239" s="857"/>
      <c r="J239" s="857"/>
      <c r="K239" s="524"/>
      <c r="L239" s="542">
        <v>428.9</v>
      </c>
      <c r="M239" s="542">
        <v>769.2</v>
      </c>
      <c r="N239" s="542">
        <v>26.6</v>
      </c>
      <c r="O239" s="542">
        <f>SUM(P239:Q239)</f>
        <v>504.09999999999997</v>
      </c>
      <c r="P239" s="542">
        <v>504.09999999999997</v>
      </c>
      <c r="Q239" s="542">
        <v>0</v>
      </c>
      <c r="R239" s="542">
        <f>SUM(S239:T239)</f>
        <v>489.2</v>
      </c>
      <c r="S239" s="542">
        <v>489.2</v>
      </c>
      <c r="T239" s="542">
        <v>0</v>
      </c>
      <c r="U239" s="542">
        <f>SUM(V239:W239)</f>
        <v>512.29999999999995</v>
      </c>
      <c r="V239" s="542">
        <v>512.29999999999995</v>
      </c>
      <c r="W239" s="39">
        <v>0</v>
      </c>
    </row>
    <row r="240" spans="1:23" s="31" customFormat="1" ht="318.75">
      <c r="A240" s="40" t="s">
        <v>936</v>
      </c>
      <c r="B240" s="517" t="s">
        <v>471</v>
      </c>
      <c r="C240" s="524" t="s">
        <v>920</v>
      </c>
      <c r="D240" s="216" t="s">
        <v>1579</v>
      </c>
      <c r="E240" s="517" t="s">
        <v>98</v>
      </c>
      <c r="F240" s="517" t="s">
        <v>103</v>
      </c>
      <c r="G240" s="517" t="s">
        <v>440</v>
      </c>
      <c r="H240" s="545">
        <v>200</v>
      </c>
      <c r="I240" s="537" t="s">
        <v>499</v>
      </c>
      <c r="J240" s="524" t="s">
        <v>500</v>
      </c>
      <c r="K240" s="524"/>
      <c r="L240" s="542">
        <v>299.39999999999998</v>
      </c>
      <c r="M240" s="542">
        <v>192.518</v>
      </c>
      <c r="N240" s="542">
        <v>173.1</v>
      </c>
      <c r="O240" s="542">
        <f t="shared" ref="O240:O241" si="67">SUM(P240:Q240)</f>
        <v>267.89999999999998</v>
      </c>
      <c r="P240" s="542">
        <v>267.89999999999998</v>
      </c>
      <c r="Q240" s="542">
        <v>0</v>
      </c>
      <c r="R240" s="542">
        <v>260</v>
      </c>
      <c r="S240" s="542">
        <v>260</v>
      </c>
      <c r="T240" s="542">
        <v>0</v>
      </c>
      <c r="U240" s="542">
        <v>272.3</v>
      </c>
      <c r="V240" s="542">
        <v>272.3</v>
      </c>
      <c r="W240" s="39">
        <v>0</v>
      </c>
    </row>
    <row r="241" spans="1:23" s="31" customFormat="1" ht="56.25" customHeight="1">
      <c r="A241" s="40" t="s">
        <v>882</v>
      </c>
      <c r="B241" s="517" t="s">
        <v>471</v>
      </c>
      <c r="C241" s="524" t="s">
        <v>920</v>
      </c>
      <c r="D241" s="216" t="s">
        <v>1579</v>
      </c>
      <c r="E241" s="517" t="s">
        <v>98</v>
      </c>
      <c r="F241" s="517" t="s">
        <v>103</v>
      </c>
      <c r="G241" s="517" t="s">
        <v>142</v>
      </c>
      <c r="H241" s="545">
        <v>200</v>
      </c>
      <c r="I241" s="549"/>
      <c r="J241" s="524"/>
      <c r="K241" s="524"/>
      <c r="L241" s="542">
        <v>1485.8</v>
      </c>
      <c r="M241" s="542">
        <v>5386.9669999999996</v>
      </c>
      <c r="N241" s="542">
        <v>0</v>
      </c>
      <c r="O241" s="542">
        <f t="shared" si="67"/>
        <v>0</v>
      </c>
      <c r="P241" s="542">
        <v>0</v>
      </c>
      <c r="Q241" s="542">
        <v>0</v>
      </c>
      <c r="R241" s="542">
        <f t="shared" ref="R241" si="68">SUM(S241:T241)</f>
        <v>0</v>
      </c>
      <c r="S241" s="542">
        <v>0</v>
      </c>
      <c r="T241" s="542">
        <v>0</v>
      </c>
      <c r="U241" s="542">
        <v>0</v>
      </c>
      <c r="V241" s="542">
        <v>0</v>
      </c>
      <c r="W241" s="39">
        <v>0</v>
      </c>
    </row>
    <row r="242" spans="1:23" s="31" customFormat="1" ht="131.25">
      <c r="A242" s="40" t="s">
        <v>884</v>
      </c>
      <c r="B242" s="517" t="s">
        <v>471</v>
      </c>
      <c r="C242" s="524" t="s">
        <v>920</v>
      </c>
      <c r="D242" s="216" t="s">
        <v>1579</v>
      </c>
      <c r="E242" s="517" t="s">
        <v>98</v>
      </c>
      <c r="F242" s="517" t="s">
        <v>103</v>
      </c>
      <c r="G242" s="517" t="s">
        <v>657</v>
      </c>
      <c r="H242" s="545">
        <v>200</v>
      </c>
      <c r="I242" s="549"/>
      <c r="J242" s="524"/>
      <c r="K242" s="524"/>
      <c r="L242" s="542">
        <v>0</v>
      </c>
      <c r="M242" s="542">
        <v>273.10321999999996</v>
      </c>
      <c r="N242" s="542">
        <v>0</v>
      </c>
      <c r="O242" s="542">
        <v>0</v>
      </c>
      <c r="P242" s="542">
        <v>0</v>
      </c>
      <c r="Q242" s="542">
        <v>0</v>
      </c>
      <c r="R242" s="542">
        <v>0</v>
      </c>
      <c r="S242" s="542">
        <v>0</v>
      </c>
      <c r="T242" s="542">
        <v>0</v>
      </c>
      <c r="U242" s="542">
        <v>0</v>
      </c>
      <c r="V242" s="542">
        <v>0</v>
      </c>
      <c r="W242" s="39">
        <v>0</v>
      </c>
    </row>
    <row r="243" spans="1:23" s="31" customFormat="1" ht="378" customHeight="1">
      <c r="A243" s="40" t="s">
        <v>885</v>
      </c>
      <c r="B243" s="517" t="s">
        <v>471</v>
      </c>
      <c r="C243" s="524" t="s">
        <v>920</v>
      </c>
      <c r="D243" s="216" t="s">
        <v>1579</v>
      </c>
      <c r="E243" s="517" t="s">
        <v>98</v>
      </c>
      <c r="F243" s="517" t="s">
        <v>103</v>
      </c>
      <c r="G243" s="517" t="s">
        <v>143</v>
      </c>
      <c r="H243" s="545">
        <v>200</v>
      </c>
      <c r="I243" s="549"/>
      <c r="J243" s="524"/>
      <c r="K243" s="524"/>
      <c r="L243" s="542">
        <v>50</v>
      </c>
      <c r="M243" s="542">
        <v>185</v>
      </c>
      <c r="N243" s="542">
        <v>0</v>
      </c>
      <c r="O243" s="542">
        <v>0</v>
      </c>
      <c r="P243" s="542">
        <v>0</v>
      </c>
      <c r="Q243" s="542">
        <v>0</v>
      </c>
      <c r="R243" s="542">
        <v>0</v>
      </c>
      <c r="S243" s="542">
        <v>0</v>
      </c>
      <c r="T243" s="542">
        <v>0</v>
      </c>
      <c r="U243" s="542">
        <v>0</v>
      </c>
      <c r="V243" s="542">
        <v>0</v>
      </c>
      <c r="W243" s="39">
        <v>0</v>
      </c>
    </row>
    <row r="244" spans="1:23" s="31" customFormat="1" ht="93.75">
      <c r="A244" s="40" t="s">
        <v>886</v>
      </c>
      <c r="B244" s="517" t="s">
        <v>471</v>
      </c>
      <c r="C244" s="524" t="s">
        <v>906</v>
      </c>
      <c r="D244" s="216" t="s">
        <v>1246</v>
      </c>
      <c r="E244" s="517" t="s">
        <v>106</v>
      </c>
      <c r="F244" s="544" t="s">
        <v>97</v>
      </c>
      <c r="G244" s="517" t="s">
        <v>659</v>
      </c>
      <c r="H244" s="545">
        <v>200</v>
      </c>
      <c r="I244" s="856" t="s">
        <v>427</v>
      </c>
      <c r="J244" s="844" t="s">
        <v>168</v>
      </c>
      <c r="K244" s="524"/>
      <c r="L244" s="542">
        <v>0</v>
      </c>
      <c r="M244" s="542">
        <v>340.01</v>
      </c>
      <c r="N244" s="542">
        <v>0</v>
      </c>
      <c r="O244" s="542">
        <v>0</v>
      </c>
      <c r="P244" s="542">
        <v>0</v>
      </c>
      <c r="Q244" s="542">
        <v>0</v>
      </c>
      <c r="R244" s="542">
        <v>0</v>
      </c>
      <c r="S244" s="542">
        <v>0</v>
      </c>
      <c r="T244" s="542">
        <v>0</v>
      </c>
      <c r="U244" s="542">
        <v>0</v>
      </c>
      <c r="V244" s="542">
        <v>0</v>
      </c>
      <c r="W244" s="39">
        <v>0</v>
      </c>
    </row>
    <row r="245" spans="1:23" s="31" customFormat="1" ht="93.75" customHeight="1">
      <c r="A245" s="40" t="s">
        <v>937</v>
      </c>
      <c r="B245" s="517" t="s">
        <v>471</v>
      </c>
      <c r="C245" s="524" t="s">
        <v>906</v>
      </c>
      <c r="D245" s="216" t="s">
        <v>1580</v>
      </c>
      <c r="E245" s="517" t="s">
        <v>106</v>
      </c>
      <c r="F245" s="517" t="s">
        <v>100</v>
      </c>
      <c r="G245" s="517" t="s">
        <v>441</v>
      </c>
      <c r="H245" s="545">
        <v>200</v>
      </c>
      <c r="I245" s="920"/>
      <c r="J245" s="921"/>
      <c r="K245" s="524"/>
      <c r="L245" s="542">
        <v>4890.5912699999999</v>
      </c>
      <c r="M245" s="542">
        <v>4935.1385199999995</v>
      </c>
      <c r="N245" s="542">
        <v>3654.0884300000002</v>
      </c>
      <c r="O245" s="542">
        <v>4864.7</v>
      </c>
      <c r="P245" s="542">
        <v>4864.7</v>
      </c>
      <c r="Q245" s="542">
        <v>0</v>
      </c>
      <c r="R245" s="542">
        <v>4721.3999999999996</v>
      </c>
      <c r="S245" s="542">
        <v>4721.3999999999996</v>
      </c>
      <c r="T245" s="542">
        <v>0</v>
      </c>
      <c r="U245" s="542">
        <v>4944.3</v>
      </c>
      <c r="V245" s="542">
        <v>4944.3</v>
      </c>
      <c r="W245" s="39">
        <v>0</v>
      </c>
    </row>
    <row r="246" spans="1:23" s="31" customFormat="1" ht="93.75" customHeight="1">
      <c r="A246" s="40" t="s">
        <v>938</v>
      </c>
      <c r="B246" s="517" t="s">
        <v>471</v>
      </c>
      <c r="C246" s="524" t="s">
        <v>907</v>
      </c>
      <c r="D246" s="216" t="s">
        <v>1580</v>
      </c>
      <c r="E246" s="517" t="s">
        <v>106</v>
      </c>
      <c r="F246" s="517" t="s">
        <v>100</v>
      </c>
      <c r="G246" s="517" t="s">
        <v>653</v>
      </c>
      <c r="H246" s="545">
        <v>200</v>
      </c>
      <c r="I246" s="920"/>
      <c r="J246" s="921"/>
      <c r="K246" s="524"/>
      <c r="L246" s="542">
        <v>167</v>
      </c>
      <c r="M246" s="542">
        <v>15.2</v>
      </c>
      <c r="N246" s="542">
        <v>0</v>
      </c>
      <c r="O246" s="542">
        <v>12.8</v>
      </c>
      <c r="P246" s="542">
        <v>12.8</v>
      </c>
      <c r="Q246" s="542">
        <v>0</v>
      </c>
      <c r="R246" s="542">
        <v>12.4</v>
      </c>
      <c r="S246" s="542">
        <v>12.4</v>
      </c>
      <c r="T246" s="542">
        <v>0</v>
      </c>
      <c r="U246" s="542">
        <v>13</v>
      </c>
      <c r="V246" s="542">
        <v>13</v>
      </c>
      <c r="W246" s="39">
        <v>0</v>
      </c>
    </row>
    <row r="247" spans="1:23" s="31" customFormat="1" ht="75">
      <c r="A247" s="40" t="s">
        <v>929</v>
      </c>
      <c r="B247" s="517" t="s">
        <v>471</v>
      </c>
      <c r="C247" s="524" t="s">
        <v>172</v>
      </c>
      <c r="D247" s="216" t="s">
        <v>1580</v>
      </c>
      <c r="E247" s="517" t="s">
        <v>106</v>
      </c>
      <c r="F247" s="517" t="s">
        <v>100</v>
      </c>
      <c r="G247" s="517" t="s">
        <v>149</v>
      </c>
      <c r="H247" s="545">
        <v>200</v>
      </c>
      <c r="I247" s="920"/>
      <c r="J247" s="921"/>
      <c r="K247" s="524"/>
      <c r="L247" s="542">
        <v>0</v>
      </c>
      <c r="M247" s="542">
        <v>75.721500000000006</v>
      </c>
      <c r="N247" s="542">
        <v>0</v>
      </c>
      <c r="O247" s="542">
        <v>63.7</v>
      </c>
      <c r="P247" s="542">
        <v>63.7</v>
      </c>
      <c r="Q247" s="542">
        <v>0</v>
      </c>
      <c r="R247" s="542">
        <v>61.8</v>
      </c>
      <c r="S247" s="542">
        <v>61.8</v>
      </c>
      <c r="T247" s="542">
        <v>0</v>
      </c>
      <c r="U247" s="542">
        <v>64.7</v>
      </c>
      <c r="V247" s="542">
        <v>64.7</v>
      </c>
      <c r="W247" s="39">
        <v>0</v>
      </c>
    </row>
    <row r="248" spans="1:23" s="31" customFormat="1" ht="150">
      <c r="A248" s="40" t="s">
        <v>951</v>
      </c>
      <c r="B248" s="517" t="s">
        <v>471</v>
      </c>
      <c r="C248" s="524" t="s">
        <v>921</v>
      </c>
      <c r="D248" s="216" t="s">
        <v>1580</v>
      </c>
      <c r="E248" s="517" t="s">
        <v>106</v>
      </c>
      <c r="F248" s="517" t="s">
        <v>100</v>
      </c>
      <c r="G248" s="517" t="s">
        <v>654</v>
      </c>
      <c r="H248" s="545">
        <v>200</v>
      </c>
      <c r="I248" s="920"/>
      <c r="J248" s="921"/>
      <c r="K248" s="524"/>
      <c r="L248" s="542">
        <v>2.9</v>
      </c>
      <c r="M248" s="542">
        <v>4.5999999999999996</v>
      </c>
      <c r="N248" s="542">
        <v>0</v>
      </c>
      <c r="O248" s="542">
        <v>3.8</v>
      </c>
      <c r="P248" s="542">
        <v>3.8</v>
      </c>
      <c r="Q248" s="542">
        <v>0</v>
      </c>
      <c r="R248" s="542">
        <v>3.7</v>
      </c>
      <c r="S248" s="542">
        <v>3.7</v>
      </c>
      <c r="T248" s="542">
        <v>0</v>
      </c>
      <c r="U248" s="542">
        <v>3.9</v>
      </c>
      <c r="V248" s="542">
        <v>3.9</v>
      </c>
      <c r="W248" s="39">
        <v>0</v>
      </c>
    </row>
    <row r="249" spans="1:23" s="31" customFormat="1" ht="187.5" customHeight="1">
      <c r="A249" s="40" t="s">
        <v>952</v>
      </c>
      <c r="B249" s="517" t="s">
        <v>471</v>
      </c>
      <c r="C249" s="524" t="s">
        <v>922</v>
      </c>
      <c r="D249" s="216" t="s">
        <v>1581</v>
      </c>
      <c r="E249" s="517" t="s">
        <v>106</v>
      </c>
      <c r="F249" s="517" t="s">
        <v>100</v>
      </c>
      <c r="G249" s="517" t="s">
        <v>134</v>
      </c>
      <c r="H249" s="545">
        <v>200</v>
      </c>
      <c r="I249" s="920"/>
      <c r="J249" s="921"/>
      <c r="K249" s="524"/>
      <c r="L249" s="542">
        <v>86.6</v>
      </c>
      <c r="M249" s="542">
        <v>232.4</v>
      </c>
      <c r="N249" s="542">
        <v>30</v>
      </c>
      <c r="O249" s="542">
        <v>210.4</v>
      </c>
      <c r="P249" s="542">
        <v>210.4</v>
      </c>
      <c r="Q249" s="542">
        <v>0</v>
      </c>
      <c r="R249" s="542">
        <v>204.2</v>
      </c>
      <c r="S249" s="542">
        <v>204.2</v>
      </c>
      <c r="T249" s="542">
        <v>0</v>
      </c>
      <c r="U249" s="542">
        <v>213.8</v>
      </c>
      <c r="V249" s="542">
        <v>213.8</v>
      </c>
      <c r="W249" s="39">
        <v>0</v>
      </c>
    </row>
    <row r="250" spans="1:23" s="31" customFormat="1" ht="112.5">
      <c r="A250" s="40" t="s">
        <v>971</v>
      </c>
      <c r="B250" s="517" t="s">
        <v>471</v>
      </c>
      <c r="C250" s="524" t="s">
        <v>173</v>
      </c>
      <c r="D250" s="216" t="s">
        <v>1580</v>
      </c>
      <c r="E250" s="517" t="s">
        <v>106</v>
      </c>
      <c r="F250" s="517" t="s">
        <v>100</v>
      </c>
      <c r="G250" s="517" t="s">
        <v>425</v>
      </c>
      <c r="H250" s="545">
        <v>200</v>
      </c>
      <c r="I250" s="920"/>
      <c r="J250" s="921"/>
      <c r="K250" s="524"/>
      <c r="L250" s="542">
        <v>0</v>
      </c>
      <c r="M250" s="542">
        <v>70.5</v>
      </c>
      <c r="N250" s="542">
        <v>0</v>
      </c>
      <c r="O250" s="542">
        <v>59.4</v>
      </c>
      <c r="P250" s="542">
        <v>59.4</v>
      </c>
      <c r="Q250" s="542">
        <v>0</v>
      </c>
      <c r="R250" s="542">
        <v>57.6</v>
      </c>
      <c r="S250" s="542">
        <v>57.6</v>
      </c>
      <c r="T250" s="542">
        <v>0</v>
      </c>
      <c r="U250" s="542">
        <v>60.3</v>
      </c>
      <c r="V250" s="542">
        <v>60.3</v>
      </c>
      <c r="W250" s="39">
        <v>0</v>
      </c>
    </row>
    <row r="251" spans="1:23" s="31" customFormat="1" ht="112.5">
      <c r="A251" s="40" t="s">
        <v>972</v>
      </c>
      <c r="B251" s="517" t="s">
        <v>471</v>
      </c>
      <c r="C251" s="524" t="s">
        <v>173</v>
      </c>
      <c r="D251" s="216" t="s">
        <v>1248</v>
      </c>
      <c r="E251" s="517" t="s">
        <v>106</v>
      </c>
      <c r="F251" s="517" t="s">
        <v>100</v>
      </c>
      <c r="G251" s="517" t="s">
        <v>143</v>
      </c>
      <c r="H251" s="545">
        <v>200</v>
      </c>
      <c r="I251" s="920"/>
      <c r="J251" s="921"/>
      <c r="K251" s="524"/>
      <c r="L251" s="542">
        <v>98.5</v>
      </c>
      <c r="M251" s="542">
        <v>310</v>
      </c>
      <c r="N251" s="542">
        <v>310</v>
      </c>
      <c r="O251" s="542">
        <v>0</v>
      </c>
      <c r="P251" s="542">
        <v>0</v>
      </c>
      <c r="Q251" s="542">
        <v>0</v>
      </c>
      <c r="R251" s="542">
        <v>0</v>
      </c>
      <c r="S251" s="542">
        <v>0</v>
      </c>
      <c r="T251" s="542">
        <v>0</v>
      </c>
      <c r="U251" s="542">
        <v>0</v>
      </c>
      <c r="V251" s="542">
        <v>0</v>
      </c>
      <c r="W251" s="39">
        <v>0</v>
      </c>
    </row>
    <row r="252" spans="1:23" s="31" customFormat="1" ht="112.5">
      <c r="A252" s="40" t="s">
        <v>955</v>
      </c>
      <c r="B252" s="517" t="s">
        <v>471</v>
      </c>
      <c r="C252" s="524" t="s">
        <v>173</v>
      </c>
      <c r="D252" s="216" t="s">
        <v>1580</v>
      </c>
      <c r="E252" s="517" t="s">
        <v>106</v>
      </c>
      <c r="F252" s="517" t="s">
        <v>100</v>
      </c>
      <c r="G252" s="544" t="s">
        <v>862</v>
      </c>
      <c r="H252" s="545">
        <v>200</v>
      </c>
      <c r="I252" s="920"/>
      <c r="J252" s="921"/>
      <c r="K252" s="524"/>
      <c r="L252" s="542">
        <v>32.6</v>
      </c>
      <c r="M252" s="542">
        <v>0</v>
      </c>
      <c r="N252" s="542">
        <v>0</v>
      </c>
      <c r="O252" s="542">
        <v>0</v>
      </c>
      <c r="P252" s="542">
        <v>0</v>
      </c>
      <c r="Q252" s="542">
        <v>0</v>
      </c>
      <c r="R252" s="542">
        <v>0</v>
      </c>
      <c r="S252" s="542">
        <v>0</v>
      </c>
      <c r="T252" s="542">
        <v>0</v>
      </c>
      <c r="U252" s="542">
        <v>0</v>
      </c>
      <c r="V252" s="542">
        <v>0</v>
      </c>
      <c r="W252" s="76">
        <v>0</v>
      </c>
    </row>
    <row r="253" spans="1:23" s="31" customFormat="1" ht="112.5">
      <c r="A253" s="40" t="s">
        <v>956</v>
      </c>
      <c r="B253" s="517" t="s">
        <v>471</v>
      </c>
      <c r="C253" s="524" t="s">
        <v>173</v>
      </c>
      <c r="D253" s="692" t="s">
        <v>1585</v>
      </c>
      <c r="E253" s="517" t="s">
        <v>106</v>
      </c>
      <c r="F253" s="517" t="s">
        <v>100</v>
      </c>
      <c r="G253" s="517" t="s">
        <v>468</v>
      </c>
      <c r="H253" s="545">
        <v>200</v>
      </c>
      <c r="I253" s="920"/>
      <c r="J253" s="921"/>
      <c r="K253" s="524"/>
      <c r="L253" s="542">
        <v>92.9</v>
      </c>
      <c r="M253" s="542">
        <v>0</v>
      </c>
      <c r="N253" s="542">
        <v>0</v>
      </c>
      <c r="O253" s="542">
        <v>0</v>
      </c>
      <c r="P253" s="542">
        <v>0</v>
      </c>
      <c r="Q253" s="542">
        <v>0</v>
      </c>
      <c r="R253" s="542">
        <v>0</v>
      </c>
      <c r="S253" s="542">
        <v>0</v>
      </c>
      <c r="T253" s="542">
        <v>0</v>
      </c>
      <c r="U253" s="542">
        <v>0</v>
      </c>
      <c r="V253" s="542">
        <v>0</v>
      </c>
      <c r="W253" s="542">
        <v>0</v>
      </c>
    </row>
    <row r="254" spans="1:23" s="31" customFormat="1" ht="112.5">
      <c r="A254" s="40" t="s">
        <v>979</v>
      </c>
      <c r="B254" s="517" t="s">
        <v>471</v>
      </c>
      <c r="C254" s="524" t="s">
        <v>173</v>
      </c>
      <c r="D254" s="216" t="s">
        <v>1580</v>
      </c>
      <c r="E254" s="517" t="s">
        <v>106</v>
      </c>
      <c r="F254" s="517" t="s">
        <v>100</v>
      </c>
      <c r="G254" s="517" t="s">
        <v>472</v>
      </c>
      <c r="H254" s="545">
        <v>200</v>
      </c>
      <c r="I254" s="920"/>
      <c r="J254" s="921"/>
      <c r="K254" s="524"/>
      <c r="L254" s="542">
        <v>427.5</v>
      </c>
      <c r="M254" s="542">
        <v>0</v>
      </c>
      <c r="N254" s="542">
        <v>0</v>
      </c>
      <c r="O254" s="542">
        <v>0</v>
      </c>
      <c r="P254" s="542">
        <v>0</v>
      </c>
      <c r="Q254" s="542">
        <v>0</v>
      </c>
      <c r="R254" s="542">
        <v>0</v>
      </c>
      <c r="S254" s="542">
        <v>0</v>
      </c>
      <c r="T254" s="542">
        <v>0</v>
      </c>
      <c r="U254" s="542">
        <v>0</v>
      </c>
      <c r="V254" s="542">
        <v>0</v>
      </c>
      <c r="W254" s="542">
        <v>0</v>
      </c>
    </row>
    <row r="255" spans="1:23" s="31" customFormat="1" ht="112.5">
      <c r="A255" s="40" t="s">
        <v>1298</v>
      </c>
      <c r="B255" s="517" t="s">
        <v>471</v>
      </c>
      <c r="C255" s="524" t="s">
        <v>173</v>
      </c>
      <c r="D255" s="692" t="s">
        <v>1585</v>
      </c>
      <c r="E255" s="517" t="s">
        <v>106</v>
      </c>
      <c r="F255" s="517" t="s">
        <v>100</v>
      </c>
      <c r="G255" s="517" t="s">
        <v>99</v>
      </c>
      <c r="H255" s="545">
        <v>200</v>
      </c>
      <c r="I255" s="920"/>
      <c r="J255" s="921"/>
      <c r="K255" s="524"/>
      <c r="L255" s="542">
        <v>25</v>
      </c>
      <c r="M255" s="542">
        <v>0</v>
      </c>
      <c r="N255" s="542">
        <v>0</v>
      </c>
      <c r="O255" s="542">
        <v>0</v>
      </c>
      <c r="P255" s="542">
        <v>0</v>
      </c>
      <c r="Q255" s="542">
        <v>0</v>
      </c>
      <c r="R255" s="542">
        <v>0</v>
      </c>
      <c r="S255" s="542">
        <v>0</v>
      </c>
      <c r="T255" s="542">
        <v>0</v>
      </c>
      <c r="U255" s="542">
        <v>0</v>
      </c>
      <c r="V255" s="542">
        <v>0</v>
      </c>
      <c r="W255" s="542">
        <v>0</v>
      </c>
    </row>
    <row r="256" spans="1:23" s="31" customFormat="1" ht="93.75">
      <c r="A256" s="40" t="s">
        <v>1299</v>
      </c>
      <c r="B256" s="517" t="s">
        <v>471</v>
      </c>
      <c r="C256" s="524" t="s">
        <v>923</v>
      </c>
      <c r="D256" s="216" t="s">
        <v>1580</v>
      </c>
      <c r="E256" s="517" t="s">
        <v>106</v>
      </c>
      <c r="F256" s="517" t="s">
        <v>100</v>
      </c>
      <c r="G256" s="517" t="s">
        <v>656</v>
      </c>
      <c r="H256" s="545">
        <v>200</v>
      </c>
      <c r="I256" s="920"/>
      <c r="J256" s="921"/>
      <c r="K256" s="524"/>
      <c r="L256" s="542">
        <v>0</v>
      </c>
      <c r="M256" s="542">
        <v>356</v>
      </c>
      <c r="N256" s="542">
        <v>356</v>
      </c>
      <c r="O256" s="542">
        <v>0</v>
      </c>
      <c r="P256" s="542">
        <v>0</v>
      </c>
      <c r="Q256" s="542">
        <v>0</v>
      </c>
      <c r="R256" s="542">
        <v>0</v>
      </c>
      <c r="S256" s="542">
        <v>0</v>
      </c>
      <c r="T256" s="542">
        <v>0</v>
      </c>
      <c r="U256" s="542">
        <v>0</v>
      </c>
      <c r="V256" s="542">
        <v>0</v>
      </c>
      <c r="W256" s="542">
        <v>0</v>
      </c>
    </row>
    <row r="257" spans="1:23" s="31" customFormat="1" ht="93.75">
      <c r="A257" s="40" t="s">
        <v>1300</v>
      </c>
      <c r="B257" s="517" t="s">
        <v>471</v>
      </c>
      <c r="C257" s="524" t="s">
        <v>923</v>
      </c>
      <c r="D257" s="216" t="s">
        <v>1576</v>
      </c>
      <c r="E257" s="517" t="s">
        <v>106</v>
      </c>
      <c r="F257" s="517" t="s">
        <v>106</v>
      </c>
      <c r="G257" s="517" t="s">
        <v>109</v>
      </c>
      <c r="H257" s="545">
        <v>200</v>
      </c>
      <c r="I257" s="920"/>
      <c r="J257" s="921"/>
      <c r="K257" s="524"/>
      <c r="L257" s="542">
        <v>507.3</v>
      </c>
      <c r="M257" s="542">
        <v>1235.8458999999998</v>
      </c>
      <c r="N257" s="542">
        <v>356.19045</v>
      </c>
      <c r="O257" s="542">
        <v>482.5</v>
      </c>
      <c r="P257" s="542">
        <v>482.5</v>
      </c>
      <c r="Q257" s="542">
        <v>0</v>
      </c>
      <c r="R257" s="542">
        <v>468.4</v>
      </c>
      <c r="S257" s="542">
        <v>468.4</v>
      </c>
      <c r="T257" s="542">
        <v>0</v>
      </c>
      <c r="U257" s="542">
        <v>490.49999999999994</v>
      </c>
      <c r="V257" s="542">
        <v>490.49999999999994</v>
      </c>
      <c r="W257" s="39">
        <v>0</v>
      </c>
    </row>
    <row r="258" spans="1:23" s="31" customFormat="1" ht="56.25">
      <c r="A258" s="40" t="s">
        <v>1301</v>
      </c>
      <c r="B258" s="517" t="s">
        <v>471</v>
      </c>
      <c r="C258" s="524" t="s">
        <v>115</v>
      </c>
      <c r="D258" s="216" t="s">
        <v>1647</v>
      </c>
      <c r="E258" s="517" t="s">
        <v>100</v>
      </c>
      <c r="F258" s="517" t="s">
        <v>85</v>
      </c>
      <c r="G258" s="517" t="s">
        <v>101</v>
      </c>
      <c r="H258" s="545">
        <v>300</v>
      </c>
      <c r="I258" s="920"/>
      <c r="J258" s="921"/>
      <c r="K258" s="524"/>
      <c r="L258" s="542">
        <v>1.1000000000000001</v>
      </c>
      <c r="M258" s="542">
        <v>0</v>
      </c>
      <c r="N258" s="542">
        <v>0</v>
      </c>
      <c r="O258" s="542">
        <v>0</v>
      </c>
      <c r="P258" s="542">
        <v>0</v>
      </c>
      <c r="Q258" s="542">
        <v>0</v>
      </c>
      <c r="R258" s="542">
        <v>0</v>
      </c>
      <c r="S258" s="542">
        <v>0</v>
      </c>
      <c r="T258" s="542">
        <v>0</v>
      </c>
      <c r="U258" s="542">
        <v>0</v>
      </c>
      <c r="V258" s="542">
        <v>0</v>
      </c>
      <c r="W258" s="39">
        <v>0</v>
      </c>
    </row>
    <row r="259" spans="1:23" s="31" customFormat="1" ht="56.25" customHeight="1">
      <c r="A259" s="40" t="s">
        <v>1661</v>
      </c>
      <c r="B259" s="517" t="s">
        <v>471</v>
      </c>
      <c r="C259" s="524" t="s">
        <v>923</v>
      </c>
      <c r="D259" s="216" t="s">
        <v>1576</v>
      </c>
      <c r="E259" s="517" t="s">
        <v>106</v>
      </c>
      <c r="F259" s="517" t="s">
        <v>106</v>
      </c>
      <c r="G259" s="517" t="s">
        <v>109</v>
      </c>
      <c r="H259" s="545">
        <v>300</v>
      </c>
      <c r="I259" s="857"/>
      <c r="J259" s="845"/>
      <c r="K259" s="524"/>
      <c r="L259" s="542">
        <v>22.7</v>
      </c>
      <c r="M259" s="542">
        <v>22.704879999999999</v>
      </c>
      <c r="N259" s="542">
        <v>22.704879999999999</v>
      </c>
      <c r="O259" s="542">
        <v>0</v>
      </c>
      <c r="P259" s="542">
        <v>0</v>
      </c>
      <c r="Q259" s="542">
        <v>0</v>
      </c>
      <c r="R259" s="542">
        <v>0</v>
      </c>
      <c r="S259" s="542">
        <v>0</v>
      </c>
      <c r="T259" s="542">
        <v>0</v>
      </c>
      <c r="U259" s="542">
        <v>0</v>
      </c>
      <c r="V259" s="542">
        <v>0</v>
      </c>
      <c r="W259" s="542">
        <v>0</v>
      </c>
    </row>
    <row r="260" spans="1:23" s="31" customFormat="1">
      <c r="A260" s="40"/>
      <c r="B260" s="517" t="s">
        <v>544</v>
      </c>
      <c r="C260" s="524"/>
      <c r="D260" s="683"/>
      <c r="E260" s="517"/>
      <c r="F260" s="517"/>
      <c r="G260" s="517"/>
      <c r="H260" s="545"/>
      <c r="I260" s="549"/>
      <c r="J260" s="524"/>
      <c r="K260" s="524"/>
      <c r="L260" s="542"/>
      <c r="M260" s="542"/>
      <c r="N260" s="542"/>
      <c r="O260" s="542">
        <f>SUM(P260:Q260)</f>
        <v>0</v>
      </c>
      <c r="P260" s="542"/>
      <c r="Q260" s="542"/>
      <c r="R260" s="542">
        <f>SUM(S260:T260)</f>
        <v>0</v>
      </c>
      <c r="S260" s="542"/>
      <c r="T260" s="542"/>
      <c r="U260" s="542">
        <f>SUM(V260:W260)</f>
        <v>0</v>
      </c>
      <c r="V260" s="542"/>
      <c r="W260" s="39"/>
    </row>
    <row r="261" spans="1:23" s="31" customFormat="1">
      <c r="A261" s="40" t="s">
        <v>50</v>
      </c>
      <c r="B261" s="517" t="s">
        <v>31</v>
      </c>
      <c r="C261" s="596"/>
      <c r="D261" s="191"/>
      <c r="E261" s="517"/>
      <c r="F261" s="517"/>
      <c r="G261" s="517"/>
      <c r="H261" s="545">
        <v>800</v>
      </c>
      <c r="I261" s="540"/>
      <c r="J261" s="540"/>
      <c r="K261" s="540"/>
      <c r="L261" s="66">
        <f>L262+L263+L264+L265</f>
        <v>11.9</v>
      </c>
      <c r="M261" s="66">
        <f t="shared" ref="M261:W261" si="69">M262+M263+M264+M265</f>
        <v>59.642879999999998</v>
      </c>
      <c r="N261" s="66">
        <f t="shared" si="69"/>
        <v>39.974200000000003</v>
      </c>
      <c r="O261" s="66">
        <f t="shared" si="69"/>
        <v>33.9</v>
      </c>
      <c r="P261" s="66">
        <f t="shared" si="69"/>
        <v>33.9</v>
      </c>
      <c r="Q261" s="66">
        <f t="shared" si="69"/>
        <v>0</v>
      </c>
      <c r="R261" s="66">
        <f t="shared" si="69"/>
        <v>32.9</v>
      </c>
      <c r="S261" s="66">
        <f t="shared" si="69"/>
        <v>32.9</v>
      </c>
      <c r="T261" s="66">
        <f t="shared" si="69"/>
        <v>0</v>
      </c>
      <c r="U261" s="66">
        <f t="shared" si="69"/>
        <v>34.400000000000006</v>
      </c>
      <c r="V261" s="66">
        <f t="shared" si="69"/>
        <v>34.400000000000006</v>
      </c>
      <c r="W261" s="66">
        <f t="shared" si="69"/>
        <v>0</v>
      </c>
    </row>
    <row r="262" spans="1:23" s="31" customFormat="1" ht="56.25" customHeight="1">
      <c r="A262" s="40" t="s">
        <v>51</v>
      </c>
      <c r="B262" s="517" t="s">
        <v>1662</v>
      </c>
      <c r="C262" s="596"/>
      <c r="D262" s="191" t="s">
        <v>1233</v>
      </c>
      <c r="E262" s="140" t="s">
        <v>97</v>
      </c>
      <c r="F262" s="140" t="s">
        <v>98</v>
      </c>
      <c r="G262" s="140">
        <v>7770100190</v>
      </c>
      <c r="H262" s="518">
        <v>800</v>
      </c>
      <c r="I262" s="597" t="s">
        <v>1297</v>
      </c>
      <c r="J262" s="597" t="s">
        <v>919</v>
      </c>
      <c r="K262" s="540"/>
      <c r="L262" s="542">
        <v>0</v>
      </c>
      <c r="M262" s="542">
        <v>0.2</v>
      </c>
      <c r="N262" s="542">
        <v>0.2</v>
      </c>
      <c r="O262" s="542"/>
      <c r="P262" s="542"/>
      <c r="Q262" s="542"/>
      <c r="R262" s="542"/>
      <c r="S262" s="542"/>
      <c r="T262" s="542"/>
      <c r="U262" s="542"/>
      <c r="V262" s="542"/>
      <c r="W262" s="39"/>
    </row>
    <row r="263" spans="1:23" s="31" customFormat="1" ht="18.75" customHeight="1">
      <c r="A263" s="40" t="s">
        <v>74</v>
      </c>
      <c r="B263" s="517" t="s">
        <v>471</v>
      </c>
      <c r="C263" s="549" t="s">
        <v>115</v>
      </c>
      <c r="D263" s="216" t="s">
        <v>1647</v>
      </c>
      <c r="E263" s="517" t="s">
        <v>100</v>
      </c>
      <c r="F263" s="517" t="s">
        <v>85</v>
      </c>
      <c r="G263" s="517" t="s">
        <v>101</v>
      </c>
      <c r="H263" s="545">
        <v>800</v>
      </c>
      <c r="I263" s="856" t="s">
        <v>502</v>
      </c>
      <c r="J263" s="856" t="s">
        <v>166</v>
      </c>
      <c r="K263" s="540"/>
      <c r="L263" s="542">
        <v>4.7</v>
      </c>
      <c r="M263" s="542">
        <v>21.4</v>
      </c>
      <c r="N263" s="542">
        <v>16.147320000000001</v>
      </c>
      <c r="O263" s="542">
        <v>18</v>
      </c>
      <c r="P263" s="542">
        <v>18</v>
      </c>
      <c r="Q263" s="542">
        <v>0</v>
      </c>
      <c r="R263" s="542">
        <v>17.5</v>
      </c>
      <c r="S263" s="542">
        <v>17.5</v>
      </c>
      <c r="T263" s="542">
        <v>0</v>
      </c>
      <c r="U263" s="542">
        <v>18.3</v>
      </c>
      <c r="V263" s="542">
        <v>18.3</v>
      </c>
      <c r="W263" s="39">
        <v>0</v>
      </c>
    </row>
    <row r="264" spans="1:23" s="31" customFormat="1" ht="93.75">
      <c r="A264" s="40" t="s">
        <v>328</v>
      </c>
      <c r="B264" s="517" t="s">
        <v>471</v>
      </c>
      <c r="C264" s="524" t="s">
        <v>923</v>
      </c>
      <c r="D264" s="216" t="s">
        <v>1580</v>
      </c>
      <c r="E264" s="517" t="s">
        <v>106</v>
      </c>
      <c r="F264" s="517" t="s">
        <v>100</v>
      </c>
      <c r="G264" s="517" t="s">
        <v>441</v>
      </c>
      <c r="H264" s="545">
        <v>800</v>
      </c>
      <c r="I264" s="920"/>
      <c r="J264" s="920"/>
      <c r="K264" s="540"/>
      <c r="L264" s="542">
        <v>0</v>
      </c>
      <c r="M264" s="542">
        <v>19.142880000000002</v>
      </c>
      <c r="N264" s="542">
        <v>19.142880000000002</v>
      </c>
      <c r="O264" s="542">
        <v>0</v>
      </c>
      <c r="P264" s="542">
        <v>0</v>
      </c>
      <c r="Q264" s="542">
        <f>SUM(Q265:Q265)</f>
        <v>0</v>
      </c>
      <c r="R264" s="542">
        <v>0</v>
      </c>
      <c r="S264" s="542">
        <v>0</v>
      </c>
      <c r="T264" s="542">
        <f>SUM(T265:T265)</f>
        <v>0</v>
      </c>
      <c r="U264" s="542">
        <v>0</v>
      </c>
      <c r="V264" s="542">
        <v>0</v>
      </c>
      <c r="W264" s="39">
        <f>SUM(W265:W265)</f>
        <v>0</v>
      </c>
    </row>
    <row r="265" spans="1:23" s="31" customFormat="1" ht="93.75">
      <c r="A265" s="40" t="s">
        <v>1276</v>
      </c>
      <c r="B265" s="517" t="s">
        <v>471</v>
      </c>
      <c r="C265" s="524" t="s">
        <v>923</v>
      </c>
      <c r="D265" s="216" t="s">
        <v>1576</v>
      </c>
      <c r="E265" s="517" t="s">
        <v>106</v>
      </c>
      <c r="F265" s="517" t="s">
        <v>106</v>
      </c>
      <c r="G265" s="517" t="s">
        <v>109</v>
      </c>
      <c r="H265" s="545">
        <v>800</v>
      </c>
      <c r="I265" s="857"/>
      <c r="J265" s="857"/>
      <c r="K265" s="524"/>
      <c r="L265" s="542">
        <v>7.2</v>
      </c>
      <c r="M265" s="542">
        <v>18.899999999999999</v>
      </c>
      <c r="N265" s="542">
        <v>4.484</v>
      </c>
      <c r="O265" s="542">
        <v>15.899999999999999</v>
      </c>
      <c r="P265" s="542">
        <v>15.899999999999999</v>
      </c>
      <c r="Q265" s="542">
        <v>0</v>
      </c>
      <c r="R265" s="542">
        <v>15.4</v>
      </c>
      <c r="S265" s="542">
        <v>15.4</v>
      </c>
      <c r="T265" s="542">
        <v>0</v>
      </c>
      <c r="U265" s="542">
        <v>16.100000000000001</v>
      </c>
      <c r="V265" s="542">
        <v>16.100000000000001</v>
      </c>
      <c r="W265" s="39">
        <v>0</v>
      </c>
    </row>
    <row r="266" spans="1:23" s="35" customFormat="1">
      <c r="A266" s="117" t="s">
        <v>56</v>
      </c>
      <c r="B266" s="840" t="s">
        <v>31</v>
      </c>
      <c r="C266" s="840"/>
      <c r="D266" s="840"/>
      <c r="E266" s="840"/>
      <c r="F266" s="840"/>
      <c r="G266" s="840"/>
      <c r="H266" s="840"/>
      <c r="I266" s="840"/>
      <c r="J266" s="840"/>
      <c r="K266" s="840"/>
      <c r="L266" s="219">
        <f>L267</f>
        <v>14.4</v>
      </c>
      <c r="M266" s="219">
        <f t="shared" ref="M266:W266" si="70">M267</f>
        <v>13.9</v>
      </c>
      <c r="N266" s="219">
        <f t="shared" si="70"/>
        <v>0</v>
      </c>
      <c r="O266" s="219">
        <f t="shared" si="70"/>
        <v>12.2</v>
      </c>
      <c r="P266" s="219">
        <f t="shared" si="70"/>
        <v>12.2</v>
      </c>
      <c r="Q266" s="219">
        <f t="shared" si="70"/>
        <v>0</v>
      </c>
      <c r="R266" s="219">
        <f t="shared" si="70"/>
        <v>11.8</v>
      </c>
      <c r="S266" s="219">
        <f t="shared" si="70"/>
        <v>11.8</v>
      </c>
      <c r="T266" s="219">
        <f t="shared" si="70"/>
        <v>0</v>
      </c>
      <c r="U266" s="219">
        <f t="shared" si="70"/>
        <v>12.4</v>
      </c>
      <c r="V266" s="219">
        <f t="shared" si="70"/>
        <v>12.4</v>
      </c>
      <c r="W266" s="509">
        <f t="shared" si="70"/>
        <v>0</v>
      </c>
    </row>
    <row r="267" spans="1:23" s="44" customFormat="1" ht="169.5" thickBot="1">
      <c r="A267" s="104"/>
      <c r="B267" s="105" t="s">
        <v>1302</v>
      </c>
      <c r="C267" s="149" t="s">
        <v>1302</v>
      </c>
      <c r="D267" s="693"/>
      <c r="E267" s="105" t="s">
        <v>151</v>
      </c>
      <c r="F267" s="105" t="s">
        <v>98</v>
      </c>
      <c r="G267" s="105" t="s">
        <v>239</v>
      </c>
      <c r="H267" s="107" t="s">
        <v>185</v>
      </c>
      <c r="I267" s="512"/>
      <c r="J267" s="106"/>
      <c r="K267" s="106"/>
      <c r="L267" s="108">
        <v>14.4</v>
      </c>
      <c r="M267" s="108">
        <v>13.9</v>
      </c>
      <c r="N267" s="108">
        <v>0</v>
      </c>
      <c r="O267" s="108">
        <v>12.2</v>
      </c>
      <c r="P267" s="108">
        <v>12.2</v>
      </c>
      <c r="Q267" s="108">
        <v>0</v>
      </c>
      <c r="R267" s="108">
        <v>11.8</v>
      </c>
      <c r="S267" s="108">
        <v>11.8</v>
      </c>
      <c r="T267" s="108">
        <v>0</v>
      </c>
      <c r="U267" s="108">
        <v>12.4</v>
      </c>
      <c r="V267" s="108">
        <v>12.4</v>
      </c>
      <c r="W267" s="109">
        <v>0</v>
      </c>
    </row>
    <row r="268" spans="1:23" s="33" customFormat="1" ht="56.25">
      <c r="A268" s="113" t="s">
        <v>152</v>
      </c>
      <c r="B268" s="75" t="s">
        <v>895</v>
      </c>
      <c r="C268" s="113"/>
      <c r="D268" s="145"/>
      <c r="E268" s="113"/>
      <c r="F268" s="113"/>
      <c r="G268" s="113"/>
      <c r="H268" s="113"/>
      <c r="I268" s="113"/>
      <c r="J268" s="113"/>
      <c r="K268" s="113" t="s">
        <v>64</v>
      </c>
      <c r="L268" s="114">
        <f>SUM(L270,L274)</f>
        <v>22485</v>
      </c>
      <c r="M268" s="114">
        <f t="shared" ref="M268:W268" si="71">SUM(M270,M274)</f>
        <v>21299.8</v>
      </c>
      <c r="N268" s="114">
        <f t="shared" si="71"/>
        <v>11524.14</v>
      </c>
      <c r="O268" s="114">
        <f t="shared" si="71"/>
        <v>16567.899999999998</v>
      </c>
      <c r="P268" s="114">
        <f t="shared" si="71"/>
        <v>16567.899999999998</v>
      </c>
      <c r="Q268" s="114">
        <f t="shared" si="71"/>
        <v>0</v>
      </c>
      <c r="R268" s="114">
        <f t="shared" si="71"/>
        <v>16080.2</v>
      </c>
      <c r="S268" s="114">
        <f t="shared" si="71"/>
        <v>16080.2</v>
      </c>
      <c r="T268" s="114">
        <f t="shared" si="71"/>
        <v>0</v>
      </c>
      <c r="U268" s="114">
        <f t="shared" si="71"/>
        <v>16839.5</v>
      </c>
      <c r="V268" s="114">
        <f t="shared" si="71"/>
        <v>16839.5</v>
      </c>
      <c r="W268" s="114">
        <f t="shared" si="71"/>
        <v>0</v>
      </c>
    </row>
    <row r="269" spans="1:23" s="33" customFormat="1" ht="40.5" customHeight="1">
      <c r="A269" s="463" t="s">
        <v>9</v>
      </c>
      <c r="B269" s="781" t="s">
        <v>69</v>
      </c>
      <c r="C269" s="781"/>
      <c r="D269" s="781"/>
      <c r="E269" s="781"/>
      <c r="F269" s="781"/>
      <c r="G269" s="781"/>
      <c r="H269" s="781"/>
      <c r="I269" s="781"/>
      <c r="J269" s="781"/>
      <c r="K269" s="781"/>
      <c r="L269" s="370">
        <f>SUM(L270,L274)</f>
        <v>22485</v>
      </c>
      <c r="M269" s="147">
        <f t="shared" ref="M269:W269" si="72">SUM(M270,M274)</f>
        <v>21299.8</v>
      </c>
      <c r="N269" s="370">
        <f>SUM(N270,N274)</f>
        <v>11524.14</v>
      </c>
      <c r="O269" s="147">
        <f t="shared" si="72"/>
        <v>16567.899999999998</v>
      </c>
      <c r="P269" s="147">
        <f t="shared" si="72"/>
        <v>16567.899999999998</v>
      </c>
      <c r="Q269" s="147">
        <f t="shared" si="72"/>
        <v>0</v>
      </c>
      <c r="R269" s="147">
        <f t="shared" si="72"/>
        <v>16080.2</v>
      </c>
      <c r="S269" s="147">
        <f t="shared" si="72"/>
        <v>16080.2</v>
      </c>
      <c r="T269" s="147">
        <f t="shared" si="72"/>
        <v>0</v>
      </c>
      <c r="U269" s="147">
        <f t="shared" si="72"/>
        <v>16839.5</v>
      </c>
      <c r="V269" s="371">
        <f t="shared" si="72"/>
        <v>16839.5</v>
      </c>
      <c r="W269" s="147">
        <f t="shared" si="72"/>
        <v>0</v>
      </c>
    </row>
    <row r="270" spans="1:23" s="31" customFormat="1" ht="29.25" customHeight="1">
      <c r="A270" s="378" t="s">
        <v>57</v>
      </c>
      <c r="B270" s="517"/>
      <c r="C270" s="585"/>
      <c r="D270" s="683"/>
      <c r="E270" s="517"/>
      <c r="F270" s="517"/>
      <c r="G270" s="517"/>
      <c r="H270" s="517"/>
      <c r="I270" s="596"/>
      <c r="J270" s="585"/>
      <c r="K270" s="581"/>
      <c r="L270" s="66">
        <f>SUM(L271:L273)</f>
        <v>3712.6</v>
      </c>
      <c r="M270" s="66">
        <f t="shared" ref="M270:W270" si="73">SUM(M271:M273)</f>
        <v>2856</v>
      </c>
      <c r="N270" s="66">
        <f t="shared" si="73"/>
        <v>1997.8</v>
      </c>
      <c r="O270" s="66">
        <f t="shared" si="73"/>
        <v>2903.6</v>
      </c>
      <c r="P270" s="66">
        <f t="shared" si="73"/>
        <v>2903.6</v>
      </c>
      <c r="Q270" s="66">
        <f t="shared" si="73"/>
        <v>0</v>
      </c>
      <c r="R270" s="66">
        <f t="shared" si="73"/>
        <v>2818.2</v>
      </c>
      <c r="S270" s="66">
        <f t="shared" si="73"/>
        <v>2818.2</v>
      </c>
      <c r="T270" s="66">
        <f t="shared" si="73"/>
        <v>0</v>
      </c>
      <c r="U270" s="66">
        <f t="shared" si="73"/>
        <v>2951.2000000000003</v>
      </c>
      <c r="V270" s="156">
        <f t="shared" si="73"/>
        <v>2951.2000000000003</v>
      </c>
      <c r="W270" s="66">
        <f t="shared" si="73"/>
        <v>0</v>
      </c>
    </row>
    <row r="271" spans="1:23" s="31" customFormat="1" ht="120.75" customHeight="1">
      <c r="A271" s="546" t="s">
        <v>10</v>
      </c>
      <c r="B271" s="517" t="s">
        <v>70</v>
      </c>
      <c r="C271" s="150" t="s">
        <v>297</v>
      </c>
      <c r="D271" s="216" t="s">
        <v>1372</v>
      </c>
      <c r="E271" s="544" t="s">
        <v>97</v>
      </c>
      <c r="F271" s="544" t="s">
        <v>98</v>
      </c>
      <c r="G271" s="517">
        <v>7770100190</v>
      </c>
      <c r="H271" s="545">
        <v>100</v>
      </c>
      <c r="I271" s="858" t="s">
        <v>644</v>
      </c>
      <c r="J271" s="910" t="s">
        <v>645</v>
      </c>
      <c r="K271" s="911" t="s">
        <v>153</v>
      </c>
      <c r="L271" s="542">
        <v>3446.9</v>
      </c>
      <c r="M271" s="542">
        <v>2584.5</v>
      </c>
      <c r="N271" s="542">
        <v>1849.7</v>
      </c>
      <c r="O271" s="542">
        <f>SUM(P271:Q271)</f>
        <v>2622.4</v>
      </c>
      <c r="P271" s="542">
        <v>2622.4</v>
      </c>
      <c r="Q271" s="542">
        <v>0</v>
      </c>
      <c r="R271" s="542">
        <v>2545.1999999999998</v>
      </c>
      <c r="S271" s="542">
        <v>2545.1999999999998</v>
      </c>
      <c r="T271" s="542">
        <v>0</v>
      </c>
      <c r="U271" s="542">
        <f>SUM(V271:W271)</f>
        <v>2665.4</v>
      </c>
      <c r="V271" s="542">
        <v>2665.4</v>
      </c>
      <c r="W271" s="542">
        <v>0</v>
      </c>
    </row>
    <row r="272" spans="1:23" s="31" customFormat="1" ht="66.75" customHeight="1">
      <c r="A272" s="546" t="s">
        <v>11</v>
      </c>
      <c r="B272" s="517" t="s">
        <v>71</v>
      </c>
      <c r="C272" s="150" t="s">
        <v>297</v>
      </c>
      <c r="D272" s="683" t="s">
        <v>1666</v>
      </c>
      <c r="E272" s="544" t="s">
        <v>97</v>
      </c>
      <c r="F272" s="544" t="s">
        <v>98</v>
      </c>
      <c r="G272" s="517">
        <v>7770100190</v>
      </c>
      <c r="H272" s="545">
        <v>200</v>
      </c>
      <c r="I272" s="858"/>
      <c r="J272" s="910"/>
      <c r="K272" s="911"/>
      <c r="L272" s="542">
        <f>265.5+0.2</f>
        <v>265.7</v>
      </c>
      <c r="M272" s="542">
        <v>271.39999999999998</v>
      </c>
      <c r="N272" s="542">
        <v>148</v>
      </c>
      <c r="O272" s="542">
        <f>SUM(P272:Q272)</f>
        <v>281</v>
      </c>
      <c r="P272" s="542">
        <v>281</v>
      </c>
      <c r="Q272" s="542">
        <v>0</v>
      </c>
      <c r="R272" s="542">
        <f>SUM(S272:T272)</f>
        <v>273</v>
      </c>
      <c r="S272" s="542">
        <v>273</v>
      </c>
      <c r="T272" s="542">
        <v>0</v>
      </c>
      <c r="U272" s="542">
        <f>SUM(V272:W272)</f>
        <v>285.8</v>
      </c>
      <c r="V272" s="542">
        <v>285.8</v>
      </c>
      <c r="W272" s="542">
        <v>0</v>
      </c>
    </row>
    <row r="273" spans="1:23" s="31" customFormat="1" ht="170.25" customHeight="1">
      <c r="A273" s="546" t="s">
        <v>20</v>
      </c>
      <c r="B273" s="517" t="s">
        <v>31</v>
      </c>
      <c r="C273" s="596"/>
      <c r="D273" s="683" t="s">
        <v>1666</v>
      </c>
      <c r="E273" s="544" t="s">
        <v>97</v>
      </c>
      <c r="F273" s="544" t="s">
        <v>98</v>
      </c>
      <c r="G273" s="517">
        <v>7770100190</v>
      </c>
      <c r="H273" s="545">
        <v>800</v>
      </c>
      <c r="I273" s="858"/>
      <c r="J273" s="910"/>
      <c r="K273" s="911"/>
      <c r="L273" s="542">
        <v>0</v>
      </c>
      <c r="M273" s="542">
        <v>0.1</v>
      </c>
      <c r="N273" s="542">
        <v>0.1</v>
      </c>
      <c r="O273" s="542">
        <f>SUM(P273:Q273)</f>
        <v>0.2</v>
      </c>
      <c r="P273" s="542">
        <v>0.2</v>
      </c>
      <c r="Q273" s="542">
        <v>0</v>
      </c>
      <c r="R273" s="542">
        <v>0</v>
      </c>
      <c r="S273" s="542">
        <v>0</v>
      </c>
      <c r="T273" s="542">
        <v>0</v>
      </c>
      <c r="U273" s="542">
        <f>SUM(V273:W273)</f>
        <v>0</v>
      </c>
      <c r="V273" s="542">
        <v>0</v>
      </c>
      <c r="W273" s="542">
        <v>0</v>
      </c>
    </row>
    <row r="274" spans="1:23" s="31" customFormat="1" ht="18" customHeight="1">
      <c r="A274" s="546" t="s">
        <v>896</v>
      </c>
      <c r="B274" s="912" t="s">
        <v>897</v>
      </c>
      <c r="C274" s="912"/>
      <c r="D274" s="912"/>
      <c r="E274" s="912"/>
      <c r="F274" s="912"/>
      <c r="G274" s="912"/>
      <c r="H274" s="912"/>
      <c r="I274" s="912"/>
      <c r="J274" s="912"/>
      <c r="K274" s="912"/>
      <c r="L274" s="542">
        <f>SUM(L275,L281,L289,L301)</f>
        <v>18772.400000000001</v>
      </c>
      <c r="M274" s="542">
        <f>SUM(M275,M281,M289,M301)</f>
        <v>18443.8</v>
      </c>
      <c r="N274" s="542">
        <f>SUM(N275,N281,N289,N301)</f>
        <v>9526.34</v>
      </c>
      <c r="O274" s="542">
        <f>P274+Q274</f>
        <v>13664.3</v>
      </c>
      <c r="P274" s="542">
        <f>SUM(P275,P281,P289,P301)</f>
        <v>13664.3</v>
      </c>
      <c r="Q274" s="542">
        <f>SUM(Q275,Q281,Q289)</f>
        <v>0</v>
      </c>
      <c r="R274" s="542">
        <f>S274+T274</f>
        <v>13262</v>
      </c>
      <c r="S274" s="542">
        <f>SUM(S275,S281,S289,S301)</f>
        <v>13262</v>
      </c>
      <c r="T274" s="542">
        <f>SUM(T275,T281,T289,T301)</f>
        <v>0</v>
      </c>
      <c r="U274" s="542">
        <f>V274+W274</f>
        <v>13888.3</v>
      </c>
      <c r="V274" s="542">
        <f>SUM(V275,V281,V289,V301)</f>
        <v>13888.3</v>
      </c>
      <c r="W274" s="542">
        <f>SUM(W275,W281,W289,W301)</f>
        <v>0</v>
      </c>
    </row>
    <row r="275" spans="1:23" s="31" customFormat="1" ht="18" customHeight="1">
      <c r="A275" s="546" t="s">
        <v>12</v>
      </c>
      <c r="B275" s="521" t="s">
        <v>115</v>
      </c>
      <c r="C275" s="521"/>
      <c r="D275" s="694"/>
      <c r="E275" s="151" t="s">
        <v>100</v>
      </c>
      <c r="F275" s="151" t="s">
        <v>85</v>
      </c>
      <c r="G275" s="521"/>
      <c r="H275" s="521"/>
      <c r="I275" s="521"/>
      <c r="J275" s="521"/>
      <c r="K275" s="521"/>
      <c r="L275" s="542">
        <f>SUM(L276:L280)</f>
        <v>5926.5000000000009</v>
      </c>
      <c r="M275" s="542">
        <f>SUM(M276:M280)</f>
        <v>5361.2999999999993</v>
      </c>
      <c r="N275" s="542">
        <f>SUM(N276:N280)</f>
        <v>3463.7999999999997</v>
      </c>
      <c r="O275" s="542">
        <f>P275+Q275</f>
        <v>5696.5</v>
      </c>
      <c r="P275" s="542">
        <f>SUM(P276:P280)</f>
        <v>5696.5</v>
      </c>
      <c r="Q275" s="542">
        <f>SUM(Q276:Q280)</f>
        <v>0</v>
      </c>
      <c r="R275" s="542">
        <f>S275+T275</f>
        <v>5528.9</v>
      </c>
      <c r="S275" s="542">
        <f>SUM(S276:S280)</f>
        <v>5528.9</v>
      </c>
      <c r="T275" s="542">
        <f>SUM(T276:T280)</f>
        <v>0</v>
      </c>
      <c r="U275" s="542">
        <f>V275+W275</f>
        <v>5790</v>
      </c>
      <c r="V275" s="542">
        <f>SUM(V276:V280)</f>
        <v>5790</v>
      </c>
      <c r="W275" s="542">
        <f>SUM(W276:W280)</f>
        <v>0</v>
      </c>
    </row>
    <row r="276" spans="1:23" s="31" customFormat="1" ht="165.75" customHeight="1">
      <c r="A276" s="546" t="s">
        <v>48</v>
      </c>
      <c r="B276" s="825" t="s">
        <v>898</v>
      </c>
      <c r="C276" s="912"/>
      <c r="D276" s="913" t="s">
        <v>1667</v>
      </c>
      <c r="E276" s="823" t="s">
        <v>100</v>
      </c>
      <c r="F276" s="823" t="s">
        <v>85</v>
      </c>
      <c r="G276" s="825">
        <v>2020100590</v>
      </c>
      <c r="H276" s="825">
        <v>100</v>
      </c>
      <c r="I276" s="826" t="s">
        <v>644</v>
      </c>
      <c r="J276" s="825" t="s">
        <v>645</v>
      </c>
      <c r="K276" s="825" t="s">
        <v>153</v>
      </c>
      <c r="L276" s="977">
        <v>4301.1000000000004</v>
      </c>
      <c r="M276" s="977">
        <v>3705.2</v>
      </c>
      <c r="N276" s="977">
        <v>2552.8000000000002</v>
      </c>
      <c r="O276" s="977">
        <v>3507.4</v>
      </c>
      <c r="P276" s="977">
        <v>3507.4</v>
      </c>
      <c r="Q276" s="977">
        <v>0</v>
      </c>
      <c r="R276" s="977">
        <v>3404.2</v>
      </c>
      <c r="S276" s="977">
        <v>3404.2</v>
      </c>
      <c r="T276" s="977">
        <v>0</v>
      </c>
      <c r="U276" s="977">
        <v>3564.9</v>
      </c>
      <c r="V276" s="977">
        <v>3564.9</v>
      </c>
      <c r="W276" s="977">
        <v>0</v>
      </c>
    </row>
    <row r="277" spans="1:23" s="31" customFormat="1" ht="165.75" customHeight="1">
      <c r="A277" s="546" t="s">
        <v>990</v>
      </c>
      <c r="B277" s="824"/>
      <c r="C277" s="824"/>
      <c r="D277" s="914"/>
      <c r="E277" s="824"/>
      <c r="F277" s="824"/>
      <c r="G277" s="824"/>
      <c r="H277" s="824"/>
      <c r="I277" s="824"/>
      <c r="J277" s="824"/>
      <c r="K277" s="824"/>
      <c r="L277" s="978"/>
      <c r="M277" s="978"/>
      <c r="N277" s="978"/>
      <c r="O277" s="978"/>
      <c r="P277" s="978"/>
      <c r="Q277" s="978"/>
      <c r="R277" s="978"/>
      <c r="S277" s="978"/>
      <c r="T277" s="978"/>
      <c r="U277" s="978"/>
      <c r="V277" s="978"/>
      <c r="W277" s="978"/>
    </row>
    <row r="278" spans="1:23" s="31" customFormat="1" ht="100.5" customHeight="1">
      <c r="A278" s="546" t="s">
        <v>68</v>
      </c>
      <c r="B278" s="536" t="s">
        <v>1303</v>
      </c>
      <c r="C278" s="220" t="s">
        <v>154</v>
      </c>
      <c r="D278" s="216" t="s">
        <v>1647</v>
      </c>
      <c r="E278" s="544" t="s">
        <v>100</v>
      </c>
      <c r="F278" s="544" t="s">
        <v>85</v>
      </c>
      <c r="G278" s="517">
        <v>2020100590</v>
      </c>
      <c r="H278" s="545">
        <v>200</v>
      </c>
      <c r="I278" s="858" t="s">
        <v>643</v>
      </c>
      <c r="J278" s="969" t="s">
        <v>155</v>
      </c>
      <c r="K278" s="969" t="s">
        <v>156</v>
      </c>
      <c r="L278" s="542">
        <v>1483.5</v>
      </c>
      <c r="M278" s="542">
        <v>1447.1</v>
      </c>
      <c r="N278" s="542">
        <v>717.7</v>
      </c>
      <c r="O278" s="542">
        <f>SUM(P278:Q278)</f>
        <v>1466.4</v>
      </c>
      <c r="P278" s="542">
        <v>1466.4</v>
      </c>
      <c r="Q278" s="542">
        <v>0</v>
      </c>
      <c r="R278" s="542">
        <f>SUM(S278:T278)</f>
        <v>1423.3</v>
      </c>
      <c r="S278" s="542">
        <v>1423.3</v>
      </c>
      <c r="T278" s="542">
        <v>0</v>
      </c>
      <c r="U278" s="542">
        <f>SUM(V278:W278)</f>
        <v>1490.5</v>
      </c>
      <c r="V278" s="542">
        <v>1490.5</v>
      </c>
      <c r="W278" s="542">
        <v>0</v>
      </c>
    </row>
    <row r="279" spans="1:23" s="31" customFormat="1" ht="101.25" customHeight="1">
      <c r="A279" s="546" t="s">
        <v>899</v>
      </c>
      <c r="B279" s="536" t="s">
        <v>1303</v>
      </c>
      <c r="C279" s="220" t="s">
        <v>130</v>
      </c>
      <c r="D279" s="216" t="s">
        <v>1647</v>
      </c>
      <c r="E279" s="544" t="s">
        <v>100</v>
      </c>
      <c r="F279" s="544" t="s">
        <v>85</v>
      </c>
      <c r="G279" s="517">
        <v>2020125110</v>
      </c>
      <c r="H279" s="545">
        <v>200</v>
      </c>
      <c r="I279" s="858"/>
      <c r="J279" s="969"/>
      <c r="K279" s="969"/>
      <c r="L279" s="542">
        <v>133.30000000000001</v>
      </c>
      <c r="M279" s="542">
        <v>200</v>
      </c>
      <c r="N279" s="542">
        <v>189.7</v>
      </c>
      <c r="O279" s="542">
        <f>SUM(P279:Q279)</f>
        <v>715.3</v>
      </c>
      <c r="P279" s="542">
        <v>715.3</v>
      </c>
      <c r="Q279" s="542">
        <v>0</v>
      </c>
      <c r="R279" s="542">
        <f>SUM(S279:T279)</f>
        <v>694.2</v>
      </c>
      <c r="S279" s="542">
        <v>694.2</v>
      </c>
      <c r="T279" s="542">
        <v>0</v>
      </c>
      <c r="U279" s="542">
        <f>SUM(V279:W279)</f>
        <v>727</v>
      </c>
      <c r="V279" s="542">
        <v>727</v>
      </c>
      <c r="W279" s="542">
        <v>0</v>
      </c>
    </row>
    <row r="280" spans="1:23" s="31" customFormat="1" ht="101.25" customHeight="1">
      <c r="A280" s="546" t="s">
        <v>1023</v>
      </c>
      <c r="B280" s="536" t="s">
        <v>900</v>
      </c>
      <c r="C280" s="220"/>
      <c r="D280" s="216" t="s">
        <v>1647</v>
      </c>
      <c r="E280" s="544" t="s">
        <v>100</v>
      </c>
      <c r="F280" s="544" t="s">
        <v>85</v>
      </c>
      <c r="G280" s="517">
        <v>2020100590</v>
      </c>
      <c r="H280" s="545">
        <v>800</v>
      </c>
      <c r="I280" s="837"/>
      <c r="J280" s="538"/>
      <c r="K280" s="538"/>
      <c r="L280" s="542">
        <v>8.6</v>
      </c>
      <c r="M280" s="542">
        <v>9</v>
      </c>
      <c r="N280" s="542">
        <v>3.6</v>
      </c>
      <c r="O280" s="542">
        <v>7.4</v>
      </c>
      <c r="P280" s="542">
        <v>7.4</v>
      </c>
      <c r="Q280" s="542">
        <v>0</v>
      </c>
      <c r="R280" s="542">
        <v>7.2</v>
      </c>
      <c r="S280" s="32">
        <v>7.2</v>
      </c>
      <c r="T280" s="542">
        <v>0</v>
      </c>
      <c r="U280" s="542">
        <v>7.6</v>
      </c>
      <c r="V280" s="542">
        <v>7.6</v>
      </c>
      <c r="W280" s="542">
        <v>0</v>
      </c>
    </row>
    <row r="281" spans="1:23" s="31" customFormat="1" ht="101.25" customHeight="1">
      <c r="A281" s="546" t="s">
        <v>13</v>
      </c>
      <c r="B281" s="536" t="s">
        <v>901</v>
      </c>
      <c r="C281" s="220"/>
      <c r="D281" s="216"/>
      <c r="E281" s="544" t="s">
        <v>98</v>
      </c>
      <c r="F281" s="544" t="s">
        <v>103</v>
      </c>
      <c r="G281" s="517"/>
      <c r="H281" s="545"/>
      <c r="I281" s="565"/>
      <c r="J281" s="538"/>
      <c r="K281" s="538"/>
      <c r="L281" s="85">
        <f>SUM(L282:L287)</f>
        <v>4291.1000000000004</v>
      </c>
      <c r="M281" s="542">
        <f>SUM(M282:M288)</f>
        <v>4171.3999999999996</v>
      </c>
      <c r="N281" s="542">
        <f>SUM(N282:N288)</f>
        <v>189.5</v>
      </c>
      <c r="O281" s="542">
        <f>P281+Q281</f>
        <v>694.5</v>
      </c>
      <c r="P281" s="542">
        <f>SUM(P282:P284)</f>
        <v>694.5</v>
      </c>
      <c r="Q281" s="85">
        <f>SUM(Q282:Q286)</f>
        <v>0</v>
      </c>
      <c r="R281" s="542">
        <f>S281+T281</f>
        <v>674.1</v>
      </c>
      <c r="S281" s="542">
        <f>SUM(S282:S284)</f>
        <v>674.1</v>
      </c>
      <c r="T281" s="542">
        <v>0</v>
      </c>
      <c r="U281" s="542">
        <f>V281+W281</f>
        <v>705.9</v>
      </c>
      <c r="V281" s="542">
        <f>SUM(V282:V284)</f>
        <v>705.9</v>
      </c>
      <c r="W281" s="542"/>
    </row>
    <row r="282" spans="1:23" s="31" customFormat="1" ht="112.5" customHeight="1">
      <c r="A282" s="546" t="s">
        <v>49</v>
      </c>
      <c r="B282" s="536" t="s">
        <v>1304</v>
      </c>
      <c r="C282" s="536" t="s">
        <v>902</v>
      </c>
      <c r="D282" s="216" t="s">
        <v>1579</v>
      </c>
      <c r="E282" s="544" t="s">
        <v>98</v>
      </c>
      <c r="F282" s="544" t="s">
        <v>103</v>
      </c>
      <c r="G282" s="517" t="s">
        <v>903</v>
      </c>
      <c r="H282" s="545">
        <v>200</v>
      </c>
      <c r="I282" s="522" t="s">
        <v>646</v>
      </c>
      <c r="J282" s="1" t="s">
        <v>157</v>
      </c>
      <c r="K282" s="538" t="s">
        <v>158</v>
      </c>
      <c r="L282" s="542">
        <v>521.9</v>
      </c>
      <c r="M282" s="542">
        <v>825.3</v>
      </c>
      <c r="N282" s="542">
        <v>189.5</v>
      </c>
      <c r="O282" s="542">
        <f>SUM(P282:Q282)</f>
        <v>694.5</v>
      </c>
      <c r="P282" s="542">
        <v>694.5</v>
      </c>
      <c r="Q282" s="542">
        <v>0</v>
      </c>
      <c r="R282" s="542">
        <f>SUM(S282:T282)</f>
        <v>674.1</v>
      </c>
      <c r="S282" s="542">
        <v>674.1</v>
      </c>
      <c r="T282" s="542">
        <v>0</v>
      </c>
      <c r="U282" s="542">
        <f>SUM(V282:W282)</f>
        <v>705.9</v>
      </c>
      <c r="V282" s="542">
        <v>705.9</v>
      </c>
      <c r="W282" s="542">
        <v>0</v>
      </c>
    </row>
    <row r="283" spans="1:23" s="31" customFormat="1" ht="112.5" customHeight="1">
      <c r="A283" s="546" t="s">
        <v>72</v>
      </c>
      <c r="B283" s="536" t="s">
        <v>900</v>
      </c>
      <c r="C283" s="536"/>
      <c r="D283" s="216" t="s">
        <v>1579</v>
      </c>
      <c r="E283" s="544" t="s">
        <v>98</v>
      </c>
      <c r="F283" s="544" t="s">
        <v>103</v>
      </c>
      <c r="G283" s="544" t="s">
        <v>440</v>
      </c>
      <c r="H283" s="545">
        <v>800</v>
      </c>
      <c r="I283" s="522" t="s">
        <v>646</v>
      </c>
      <c r="J283" s="1"/>
      <c r="K283" s="538"/>
      <c r="L283" s="542">
        <v>3.7</v>
      </c>
      <c r="M283" s="542">
        <v>0</v>
      </c>
      <c r="N283" s="542">
        <v>0</v>
      </c>
      <c r="O283" s="542">
        <v>0</v>
      </c>
      <c r="P283" s="542">
        <v>0</v>
      </c>
      <c r="Q283" s="542">
        <v>0</v>
      </c>
      <c r="R283" s="542">
        <v>0</v>
      </c>
      <c r="S283" s="542">
        <v>0</v>
      </c>
      <c r="T283" s="542">
        <v>0</v>
      </c>
      <c r="U283" s="542">
        <v>0</v>
      </c>
      <c r="V283" s="542">
        <v>0</v>
      </c>
      <c r="W283" s="542">
        <v>0</v>
      </c>
    </row>
    <row r="284" spans="1:23" s="31" customFormat="1" ht="215.25" customHeight="1">
      <c r="A284" s="546" t="s">
        <v>73</v>
      </c>
      <c r="B284" s="536" t="s">
        <v>1304</v>
      </c>
      <c r="C284" s="536" t="s">
        <v>904</v>
      </c>
      <c r="D284" s="216" t="s">
        <v>1579</v>
      </c>
      <c r="E284" s="544" t="s">
        <v>98</v>
      </c>
      <c r="F284" s="544" t="s">
        <v>103</v>
      </c>
      <c r="G284" s="517" t="s">
        <v>142</v>
      </c>
      <c r="H284" s="545">
        <v>200</v>
      </c>
      <c r="I284" s="372" t="s">
        <v>1305</v>
      </c>
      <c r="J284" s="1">
        <v>43284</v>
      </c>
      <c r="K284" s="538" t="s">
        <v>64</v>
      </c>
      <c r="L284" s="542">
        <v>2395.4</v>
      </c>
      <c r="M284" s="542">
        <v>2687.4</v>
      </c>
      <c r="N284" s="542">
        <v>0</v>
      </c>
      <c r="O284" s="542">
        <v>0</v>
      </c>
      <c r="P284" s="542">
        <v>0</v>
      </c>
      <c r="Q284" s="542">
        <v>0</v>
      </c>
      <c r="R284" s="542">
        <v>0</v>
      </c>
      <c r="S284" s="542">
        <v>0</v>
      </c>
      <c r="T284" s="542">
        <v>0</v>
      </c>
      <c r="U284" s="542">
        <v>0</v>
      </c>
      <c r="V284" s="542">
        <v>0</v>
      </c>
      <c r="W284" s="542">
        <v>0</v>
      </c>
    </row>
    <row r="285" spans="1:23" s="31" customFormat="1" ht="215.25" customHeight="1">
      <c r="A285" s="546" t="s">
        <v>882</v>
      </c>
      <c r="B285" s="536" t="s">
        <v>1304</v>
      </c>
      <c r="C285" s="536" t="s">
        <v>904</v>
      </c>
      <c r="D285" s="216" t="s">
        <v>1579</v>
      </c>
      <c r="E285" s="544" t="s">
        <v>98</v>
      </c>
      <c r="F285" s="544" t="s">
        <v>103</v>
      </c>
      <c r="G285" s="544" t="s">
        <v>119</v>
      </c>
      <c r="H285" s="545">
        <v>200</v>
      </c>
      <c r="I285" s="522"/>
      <c r="J285" s="1"/>
      <c r="K285" s="538"/>
      <c r="L285" s="542">
        <v>848.3</v>
      </c>
      <c r="M285" s="542">
        <v>0</v>
      </c>
      <c r="N285" s="542">
        <v>0</v>
      </c>
      <c r="O285" s="542">
        <v>0</v>
      </c>
      <c r="P285" s="542">
        <v>0</v>
      </c>
      <c r="Q285" s="542">
        <v>0</v>
      </c>
      <c r="R285" s="542">
        <v>0</v>
      </c>
      <c r="S285" s="542">
        <v>0</v>
      </c>
      <c r="T285" s="542">
        <v>0</v>
      </c>
      <c r="U285" s="542">
        <v>0</v>
      </c>
      <c r="V285" s="542">
        <v>0</v>
      </c>
      <c r="W285" s="542">
        <v>0</v>
      </c>
    </row>
    <row r="286" spans="1:23" s="31" customFormat="1" ht="215.25" customHeight="1">
      <c r="A286" s="546" t="s">
        <v>1024</v>
      </c>
      <c r="B286" s="536" t="s">
        <v>1304</v>
      </c>
      <c r="C286" s="536" t="s">
        <v>904</v>
      </c>
      <c r="D286" s="216" t="s">
        <v>1248</v>
      </c>
      <c r="E286" s="544" t="s">
        <v>98</v>
      </c>
      <c r="F286" s="544" t="s">
        <v>103</v>
      </c>
      <c r="G286" s="517">
        <v>1710421050</v>
      </c>
      <c r="H286" s="545">
        <v>200</v>
      </c>
      <c r="I286" s="522" t="s">
        <v>1306</v>
      </c>
      <c r="J286" s="1">
        <v>43235</v>
      </c>
      <c r="K286" s="538"/>
      <c r="L286" s="542">
        <v>24.8</v>
      </c>
      <c r="M286" s="542">
        <v>299.89999999999998</v>
      </c>
      <c r="N286" s="542">
        <v>0</v>
      </c>
      <c r="O286" s="542">
        <v>0</v>
      </c>
      <c r="P286" s="542">
        <v>0</v>
      </c>
      <c r="Q286" s="542">
        <v>0</v>
      </c>
      <c r="R286" s="542">
        <v>0</v>
      </c>
      <c r="S286" s="542">
        <v>0</v>
      </c>
      <c r="T286" s="542">
        <v>0</v>
      </c>
      <c r="U286" s="542">
        <v>0</v>
      </c>
      <c r="V286" s="542">
        <v>0</v>
      </c>
      <c r="W286" s="542">
        <v>0</v>
      </c>
    </row>
    <row r="287" spans="1:23" s="31" customFormat="1" ht="215.25" customHeight="1">
      <c r="A287" s="546" t="s">
        <v>885</v>
      </c>
      <c r="B287" s="536" t="s">
        <v>1304</v>
      </c>
      <c r="C287" s="536" t="s">
        <v>904</v>
      </c>
      <c r="D287" s="216" t="s">
        <v>1585</v>
      </c>
      <c r="E287" s="547" t="s">
        <v>98</v>
      </c>
      <c r="F287" s="544" t="s">
        <v>103</v>
      </c>
      <c r="G287" s="517">
        <v>7770322000</v>
      </c>
      <c r="H287" s="545">
        <v>200</v>
      </c>
      <c r="I287" s="522" t="s">
        <v>1307</v>
      </c>
      <c r="J287" s="1"/>
      <c r="K287" s="538"/>
      <c r="L287" s="542">
        <v>497</v>
      </c>
      <c r="M287" s="542">
        <v>0</v>
      </c>
      <c r="N287" s="542">
        <v>0</v>
      </c>
      <c r="O287" s="542">
        <v>0</v>
      </c>
      <c r="P287" s="542">
        <v>0</v>
      </c>
      <c r="Q287" s="542">
        <v>0</v>
      </c>
      <c r="R287" s="542">
        <v>0</v>
      </c>
      <c r="S287" s="542">
        <v>0</v>
      </c>
      <c r="T287" s="542">
        <v>0</v>
      </c>
      <c r="U287" s="542">
        <v>0</v>
      </c>
      <c r="V287" s="542">
        <v>0</v>
      </c>
      <c r="W287" s="542">
        <v>0</v>
      </c>
    </row>
    <row r="288" spans="1:23" s="31" customFormat="1" ht="215.25" customHeight="1">
      <c r="A288" s="546" t="s">
        <v>886</v>
      </c>
      <c r="B288" s="536" t="s">
        <v>1304</v>
      </c>
      <c r="C288" s="536" t="s">
        <v>1308</v>
      </c>
      <c r="D288" s="216" t="s">
        <v>1579</v>
      </c>
      <c r="E288" s="547" t="s">
        <v>98</v>
      </c>
      <c r="F288" s="544" t="s">
        <v>103</v>
      </c>
      <c r="G288" s="544" t="s">
        <v>657</v>
      </c>
      <c r="H288" s="545">
        <v>200</v>
      </c>
      <c r="I288" s="372" t="s">
        <v>1305</v>
      </c>
      <c r="J288" s="1"/>
      <c r="K288" s="538"/>
      <c r="L288" s="542">
        <v>0</v>
      </c>
      <c r="M288" s="542">
        <v>358.8</v>
      </c>
      <c r="N288" s="542">
        <v>0</v>
      </c>
      <c r="O288" s="542">
        <v>0</v>
      </c>
      <c r="P288" s="542">
        <v>0</v>
      </c>
      <c r="Q288" s="542">
        <v>0</v>
      </c>
      <c r="R288" s="542">
        <v>0</v>
      </c>
      <c r="S288" s="542">
        <v>0</v>
      </c>
      <c r="T288" s="542">
        <v>0</v>
      </c>
      <c r="U288" s="542">
        <v>0</v>
      </c>
      <c r="V288" s="542">
        <v>0</v>
      </c>
      <c r="W288" s="542">
        <v>0</v>
      </c>
    </row>
    <row r="289" spans="1:23" s="31" customFormat="1" ht="215.25" customHeight="1">
      <c r="A289" s="546" t="s">
        <v>244</v>
      </c>
      <c r="B289" s="536" t="s">
        <v>905</v>
      </c>
      <c r="C289" s="536"/>
      <c r="D289" s="216"/>
      <c r="E289" s="544" t="s">
        <v>106</v>
      </c>
      <c r="F289" s="544" t="s">
        <v>100</v>
      </c>
      <c r="G289" s="517"/>
      <c r="H289" s="545"/>
      <c r="I289" s="522"/>
      <c r="J289" s="1"/>
      <c r="K289" s="538"/>
      <c r="L289" s="85">
        <f>SUM(L290:L300)</f>
        <v>4829.5999999999995</v>
      </c>
      <c r="M289" s="542">
        <f>SUM(M290:M300)</f>
        <v>5862.5</v>
      </c>
      <c r="N289" s="542">
        <f>SUM(N290:N300)</f>
        <v>3776.3399999999997</v>
      </c>
      <c r="O289" s="542">
        <f>P289+Q289</f>
        <v>4235.6000000000004</v>
      </c>
      <c r="P289" s="542">
        <f>SUM(P290:P300)</f>
        <v>4235.6000000000004</v>
      </c>
      <c r="Q289" s="542">
        <f>SUM(Q290:Q301)</f>
        <v>0</v>
      </c>
      <c r="R289" s="542">
        <f>S289+T289</f>
        <v>4110.8</v>
      </c>
      <c r="S289" s="542">
        <f>SUM(S290:S300)</f>
        <v>4110.8</v>
      </c>
      <c r="T289" s="542">
        <v>0</v>
      </c>
      <c r="U289" s="542">
        <f>V289+W289</f>
        <v>4305</v>
      </c>
      <c r="V289" s="542">
        <f>SUM(V290:V300)</f>
        <v>4305</v>
      </c>
      <c r="W289" s="542">
        <v>0</v>
      </c>
    </row>
    <row r="290" spans="1:23" s="31" customFormat="1" ht="134.25" customHeight="1">
      <c r="A290" s="546" t="s">
        <v>51</v>
      </c>
      <c r="B290" s="536" t="s">
        <v>1309</v>
      </c>
      <c r="C290" s="536" t="s">
        <v>906</v>
      </c>
      <c r="D290" s="216" t="s">
        <v>1580</v>
      </c>
      <c r="E290" s="544" t="s">
        <v>106</v>
      </c>
      <c r="F290" s="544" t="s">
        <v>100</v>
      </c>
      <c r="G290" s="517">
        <v>540125010</v>
      </c>
      <c r="H290" s="545">
        <v>200</v>
      </c>
      <c r="I290" s="522" t="s">
        <v>647</v>
      </c>
      <c r="J290" s="538" t="s">
        <v>159</v>
      </c>
      <c r="K290" s="538" t="s">
        <v>160</v>
      </c>
      <c r="L290" s="542">
        <v>3604.9</v>
      </c>
      <c r="M290" s="542">
        <v>3606.6</v>
      </c>
      <c r="N290" s="542">
        <v>2301.2399999999998</v>
      </c>
      <c r="O290" s="542">
        <f>SUM(P290:Q290)</f>
        <v>3575.2</v>
      </c>
      <c r="P290" s="542">
        <v>3575.2</v>
      </c>
      <c r="Q290" s="542">
        <v>0</v>
      </c>
      <c r="R290" s="542">
        <f>SUM(S290:T290)</f>
        <v>3470</v>
      </c>
      <c r="S290" s="542">
        <v>3470</v>
      </c>
      <c r="T290" s="542">
        <v>0</v>
      </c>
      <c r="U290" s="542">
        <f>SUM(V290:W290)</f>
        <v>3633.8</v>
      </c>
      <c r="V290" s="542">
        <v>3633.8</v>
      </c>
      <c r="W290" s="542">
        <v>0</v>
      </c>
    </row>
    <row r="291" spans="1:23" s="31" customFormat="1" ht="134.25" customHeight="1">
      <c r="A291" s="546" t="s">
        <v>257</v>
      </c>
      <c r="B291" s="536" t="s">
        <v>1310</v>
      </c>
      <c r="C291" s="536" t="s">
        <v>907</v>
      </c>
      <c r="D291" s="216" t="s">
        <v>1580</v>
      </c>
      <c r="E291" s="544" t="s">
        <v>106</v>
      </c>
      <c r="F291" s="544" t="s">
        <v>100</v>
      </c>
      <c r="G291" s="544" t="s">
        <v>653</v>
      </c>
      <c r="H291" s="545">
        <v>200</v>
      </c>
      <c r="I291" s="522" t="s">
        <v>648</v>
      </c>
      <c r="J291" s="538" t="s">
        <v>162</v>
      </c>
      <c r="K291" s="538" t="s">
        <v>160</v>
      </c>
      <c r="L291" s="542">
        <v>195.9</v>
      </c>
      <c r="M291" s="542">
        <v>260.3</v>
      </c>
      <c r="N291" s="542">
        <v>81.599999999999994</v>
      </c>
      <c r="O291" s="542">
        <v>219.1</v>
      </c>
      <c r="P291" s="542">
        <v>219.1</v>
      </c>
      <c r="Q291" s="542">
        <v>0</v>
      </c>
      <c r="R291" s="542">
        <v>212.6</v>
      </c>
      <c r="S291" s="542">
        <v>212.6</v>
      </c>
      <c r="T291" s="542">
        <v>0</v>
      </c>
      <c r="U291" s="542">
        <v>222.7</v>
      </c>
      <c r="V291" s="542">
        <v>222.7</v>
      </c>
      <c r="W291" s="542">
        <v>0</v>
      </c>
    </row>
    <row r="292" spans="1:23" s="31" customFormat="1" ht="134.25" customHeight="1">
      <c r="A292" s="546" t="s">
        <v>908</v>
      </c>
      <c r="B292" s="536" t="s">
        <v>1310</v>
      </c>
      <c r="C292" s="536" t="s">
        <v>172</v>
      </c>
      <c r="D292" s="216" t="s">
        <v>1580</v>
      </c>
      <c r="E292" s="544" t="s">
        <v>106</v>
      </c>
      <c r="F292" s="544" t="s">
        <v>100</v>
      </c>
      <c r="G292" s="544" t="s">
        <v>149</v>
      </c>
      <c r="H292" s="545">
        <v>200</v>
      </c>
      <c r="I292" s="522" t="s">
        <v>648</v>
      </c>
      <c r="J292" s="538" t="s">
        <v>162</v>
      </c>
      <c r="K292" s="538" t="s">
        <v>160</v>
      </c>
      <c r="L292" s="542">
        <v>84.3</v>
      </c>
      <c r="M292" s="542">
        <v>137.5</v>
      </c>
      <c r="N292" s="542">
        <v>55</v>
      </c>
      <c r="O292" s="542">
        <v>115.8</v>
      </c>
      <c r="P292" s="542">
        <v>115.8</v>
      </c>
      <c r="Q292" s="542">
        <v>0</v>
      </c>
      <c r="R292" s="542">
        <v>112.3</v>
      </c>
      <c r="S292" s="542">
        <v>112.3</v>
      </c>
      <c r="T292" s="542">
        <v>0</v>
      </c>
      <c r="U292" s="542">
        <v>117.6</v>
      </c>
      <c r="V292" s="542">
        <v>117.6</v>
      </c>
      <c r="W292" s="542">
        <v>0</v>
      </c>
    </row>
    <row r="293" spans="1:23" s="31" customFormat="1" ht="134.25" customHeight="1">
      <c r="A293" s="546" t="s">
        <v>909</v>
      </c>
      <c r="B293" s="536" t="s">
        <v>1310</v>
      </c>
      <c r="C293" s="536" t="s">
        <v>910</v>
      </c>
      <c r="D293" s="216" t="s">
        <v>1580</v>
      </c>
      <c r="E293" s="544" t="s">
        <v>106</v>
      </c>
      <c r="F293" s="544" t="s">
        <v>100</v>
      </c>
      <c r="G293" s="544" t="s">
        <v>654</v>
      </c>
      <c r="H293" s="545">
        <v>200</v>
      </c>
      <c r="I293" s="522" t="s">
        <v>648</v>
      </c>
      <c r="J293" s="538" t="s">
        <v>162</v>
      </c>
      <c r="K293" s="538" t="s">
        <v>160</v>
      </c>
      <c r="L293" s="542">
        <v>39.299999999999997</v>
      </c>
      <c r="M293" s="542">
        <v>39.299999999999997</v>
      </c>
      <c r="N293" s="542">
        <v>15</v>
      </c>
      <c r="O293" s="542">
        <v>33.1</v>
      </c>
      <c r="P293" s="542">
        <v>33.1</v>
      </c>
      <c r="Q293" s="542">
        <v>0</v>
      </c>
      <c r="R293" s="542">
        <v>32.1</v>
      </c>
      <c r="S293" s="542">
        <v>32.1</v>
      </c>
      <c r="T293" s="542">
        <v>0</v>
      </c>
      <c r="U293" s="542">
        <v>33.6</v>
      </c>
      <c r="V293" s="542">
        <v>33.6</v>
      </c>
      <c r="W293" s="542">
        <v>0</v>
      </c>
    </row>
    <row r="294" spans="1:23" s="31" customFormat="1" ht="82.5" customHeight="1">
      <c r="A294" s="546" t="s">
        <v>911</v>
      </c>
      <c r="B294" s="536" t="s">
        <v>1310</v>
      </c>
      <c r="C294" s="536" t="s">
        <v>912</v>
      </c>
      <c r="D294" s="216" t="s">
        <v>1581</v>
      </c>
      <c r="E294" s="544" t="s">
        <v>106</v>
      </c>
      <c r="F294" s="544" t="s">
        <v>100</v>
      </c>
      <c r="G294" s="544" t="s">
        <v>134</v>
      </c>
      <c r="H294" s="545">
        <v>200</v>
      </c>
      <c r="I294" s="522" t="s">
        <v>161</v>
      </c>
      <c r="J294" s="538"/>
      <c r="K294" s="538"/>
      <c r="L294" s="542">
        <v>0</v>
      </c>
      <c r="M294" s="542">
        <v>20</v>
      </c>
      <c r="N294" s="542">
        <v>0</v>
      </c>
      <c r="O294" s="542">
        <v>16.8</v>
      </c>
      <c r="P294" s="542">
        <v>16.8</v>
      </c>
      <c r="Q294" s="542">
        <v>0</v>
      </c>
      <c r="R294" s="542">
        <v>16.3</v>
      </c>
      <c r="S294" s="542">
        <v>16.3</v>
      </c>
      <c r="T294" s="542">
        <v>0</v>
      </c>
      <c r="U294" s="542">
        <v>17.100000000000001</v>
      </c>
      <c r="V294" s="542">
        <v>17.100000000000001</v>
      </c>
      <c r="W294" s="542">
        <v>0</v>
      </c>
    </row>
    <row r="295" spans="1:23" s="31" customFormat="1" ht="152.25" customHeight="1">
      <c r="A295" s="546" t="s">
        <v>913</v>
      </c>
      <c r="B295" s="536" t="s">
        <v>1310</v>
      </c>
      <c r="C295" s="536" t="s">
        <v>1311</v>
      </c>
      <c r="D295" s="216" t="s">
        <v>1580</v>
      </c>
      <c r="E295" s="544" t="s">
        <v>106</v>
      </c>
      <c r="F295" s="544" t="s">
        <v>100</v>
      </c>
      <c r="G295" s="544" t="s">
        <v>656</v>
      </c>
      <c r="H295" s="545">
        <v>200</v>
      </c>
      <c r="I295" s="522" t="s">
        <v>1312</v>
      </c>
      <c r="J295" s="538"/>
      <c r="K295" s="538"/>
      <c r="L295" s="542">
        <v>0</v>
      </c>
      <c r="M295" s="542">
        <v>691.6</v>
      </c>
      <c r="N295" s="542">
        <v>691.6</v>
      </c>
      <c r="O295" s="542">
        <v>0</v>
      </c>
      <c r="P295" s="542">
        <v>0</v>
      </c>
      <c r="Q295" s="542">
        <v>0</v>
      </c>
      <c r="R295" s="542">
        <v>0</v>
      </c>
      <c r="S295" s="542">
        <v>0</v>
      </c>
      <c r="T295" s="542">
        <v>0</v>
      </c>
      <c r="U295" s="542">
        <v>0</v>
      </c>
      <c r="V295" s="542">
        <v>0</v>
      </c>
      <c r="W295" s="542">
        <v>0</v>
      </c>
    </row>
    <row r="296" spans="1:23" s="31" customFormat="1" ht="129.75" customHeight="1">
      <c r="A296" s="546" t="s">
        <v>1025</v>
      </c>
      <c r="B296" s="536" t="s">
        <v>1310</v>
      </c>
      <c r="C296" s="536" t="s">
        <v>914</v>
      </c>
      <c r="D296" s="216" t="s">
        <v>1580</v>
      </c>
      <c r="E296" s="544" t="s">
        <v>106</v>
      </c>
      <c r="F296" s="544" t="s">
        <v>100</v>
      </c>
      <c r="G296" s="517">
        <v>7770226000</v>
      </c>
      <c r="H296" s="545">
        <v>200</v>
      </c>
      <c r="I296" s="522" t="s">
        <v>1313</v>
      </c>
      <c r="J296" s="538">
        <v>43306</v>
      </c>
      <c r="K296" s="538"/>
      <c r="L296" s="542">
        <v>300</v>
      </c>
      <c r="M296" s="542">
        <v>0</v>
      </c>
      <c r="N296" s="542">
        <v>0</v>
      </c>
      <c r="O296" s="542">
        <v>0</v>
      </c>
      <c r="P296" s="542">
        <v>0</v>
      </c>
      <c r="Q296" s="542">
        <v>0</v>
      </c>
      <c r="R296" s="542">
        <v>0</v>
      </c>
      <c r="S296" s="542">
        <v>0</v>
      </c>
      <c r="T296" s="542">
        <v>0</v>
      </c>
      <c r="U296" s="542">
        <v>0</v>
      </c>
      <c r="V296" s="542">
        <v>0</v>
      </c>
      <c r="W296" s="542">
        <v>0</v>
      </c>
    </row>
    <row r="297" spans="1:23" s="31" customFormat="1" ht="82.5" customHeight="1">
      <c r="A297" s="546" t="s">
        <v>1026</v>
      </c>
      <c r="B297" s="536" t="s">
        <v>1310</v>
      </c>
      <c r="C297" s="536" t="s">
        <v>914</v>
      </c>
      <c r="D297" s="216" t="s">
        <v>1585</v>
      </c>
      <c r="E297" s="544" t="s">
        <v>106</v>
      </c>
      <c r="F297" s="544" t="s">
        <v>100</v>
      </c>
      <c r="G297" s="517">
        <v>7770322000</v>
      </c>
      <c r="H297" s="545">
        <v>200</v>
      </c>
      <c r="I297" s="522" t="s">
        <v>1314</v>
      </c>
      <c r="J297" s="538"/>
      <c r="K297" s="538"/>
      <c r="L297" s="542">
        <v>30</v>
      </c>
      <c r="M297" s="542">
        <v>81.7</v>
      </c>
      <c r="N297" s="542">
        <v>0</v>
      </c>
      <c r="O297" s="542">
        <v>0</v>
      </c>
      <c r="P297" s="542">
        <v>0</v>
      </c>
      <c r="Q297" s="542">
        <v>0</v>
      </c>
      <c r="R297" s="542">
        <v>0</v>
      </c>
      <c r="S297" s="542">
        <v>0</v>
      </c>
      <c r="T297" s="542">
        <v>0</v>
      </c>
      <c r="U297" s="542">
        <v>0</v>
      </c>
      <c r="V297" s="542">
        <v>0</v>
      </c>
      <c r="W297" s="542">
        <v>0</v>
      </c>
    </row>
    <row r="298" spans="1:23" s="31" customFormat="1" ht="82.5" customHeight="1">
      <c r="A298" s="546" t="s">
        <v>1027</v>
      </c>
      <c r="B298" s="536" t="s">
        <v>1310</v>
      </c>
      <c r="C298" s="536" t="s">
        <v>914</v>
      </c>
      <c r="D298" s="216" t="s">
        <v>1580</v>
      </c>
      <c r="E298" s="544" t="s">
        <v>106</v>
      </c>
      <c r="F298" s="544" t="s">
        <v>100</v>
      </c>
      <c r="G298" s="517" t="s">
        <v>472</v>
      </c>
      <c r="H298" s="545">
        <v>200</v>
      </c>
      <c r="I298" s="372" t="s">
        <v>1305</v>
      </c>
      <c r="J298" s="538"/>
      <c r="K298" s="538"/>
      <c r="L298" s="542">
        <v>286.39999999999998</v>
      </c>
      <c r="M298" s="542">
        <v>355.9</v>
      </c>
      <c r="N298" s="542">
        <v>355.9</v>
      </c>
      <c r="O298" s="542">
        <v>0</v>
      </c>
      <c r="P298" s="542">
        <v>0</v>
      </c>
      <c r="Q298" s="542">
        <v>0</v>
      </c>
      <c r="R298" s="542">
        <v>0</v>
      </c>
      <c r="S298" s="542">
        <v>0</v>
      </c>
      <c r="T298" s="542">
        <v>0</v>
      </c>
      <c r="U298" s="542">
        <v>0</v>
      </c>
      <c r="V298" s="542">
        <v>0</v>
      </c>
      <c r="W298" s="542">
        <v>0</v>
      </c>
    </row>
    <row r="299" spans="1:23" s="31" customFormat="1" ht="220.5" customHeight="1">
      <c r="A299" s="546" t="s">
        <v>1028</v>
      </c>
      <c r="B299" s="536" t="s">
        <v>1310</v>
      </c>
      <c r="C299" s="536" t="s">
        <v>1315</v>
      </c>
      <c r="D299" s="216" t="s">
        <v>1580</v>
      </c>
      <c r="E299" s="544" t="s">
        <v>106</v>
      </c>
      <c r="F299" s="544" t="s">
        <v>100</v>
      </c>
      <c r="G299" s="544" t="s">
        <v>862</v>
      </c>
      <c r="H299" s="545">
        <v>200</v>
      </c>
      <c r="I299" s="372" t="s">
        <v>1316</v>
      </c>
      <c r="J299" s="538"/>
      <c r="K299" s="538"/>
      <c r="L299" s="542">
        <v>103.4</v>
      </c>
      <c r="M299" s="542">
        <v>342</v>
      </c>
      <c r="N299" s="542">
        <v>252</v>
      </c>
      <c r="O299" s="542">
        <v>0</v>
      </c>
      <c r="P299" s="542">
        <v>0</v>
      </c>
      <c r="Q299" s="542">
        <v>0</v>
      </c>
      <c r="R299" s="542">
        <v>0</v>
      </c>
      <c r="S299" s="542">
        <v>0</v>
      </c>
      <c r="T299" s="542">
        <v>0</v>
      </c>
      <c r="U299" s="542">
        <v>0</v>
      </c>
      <c r="V299" s="542">
        <v>0</v>
      </c>
      <c r="W299" s="542">
        <v>0</v>
      </c>
    </row>
    <row r="300" spans="1:23" s="31" customFormat="1" ht="98.25" customHeight="1">
      <c r="A300" s="546" t="s">
        <v>1317</v>
      </c>
      <c r="B300" s="536" t="s">
        <v>1318</v>
      </c>
      <c r="C300" s="536" t="s">
        <v>914</v>
      </c>
      <c r="D300" s="216" t="s">
        <v>1580</v>
      </c>
      <c r="E300" s="544" t="s">
        <v>106</v>
      </c>
      <c r="F300" s="544" t="s">
        <v>100</v>
      </c>
      <c r="G300" s="517">
        <v>540125060</v>
      </c>
      <c r="H300" s="545">
        <v>200</v>
      </c>
      <c r="I300" s="979" t="s">
        <v>648</v>
      </c>
      <c r="J300" s="980" t="s">
        <v>162</v>
      </c>
      <c r="K300" s="980" t="s">
        <v>160</v>
      </c>
      <c r="L300" s="542">
        <v>185.4</v>
      </c>
      <c r="M300" s="542">
        <v>327.60000000000002</v>
      </c>
      <c r="N300" s="542">
        <v>24</v>
      </c>
      <c r="O300" s="542">
        <f>SUM(P300:Q300)</f>
        <v>275.60000000000002</v>
      </c>
      <c r="P300" s="542">
        <v>275.60000000000002</v>
      </c>
      <c r="Q300" s="542">
        <v>0</v>
      </c>
      <c r="R300" s="542">
        <f>SUM(S300:T300)</f>
        <v>267.5</v>
      </c>
      <c r="S300" s="542">
        <v>267.5</v>
      </c>
      <c r="T300" s="542">
        <v>0</v>
      </c>
      <c r="U300" s="542">
        <f>SUM(V300:W300)</f>
        <v>280.2</v>
      </c>
      <c r="V300" s="542">
        <v>280.2</v>
      </c>
      <c r="W300" s="542">
        <v>0</v>
      </c>
    </row>
    <row r="301" spans="1:23" s="31" customFormat="1" ht="98.25" customHeight="1">
      <c r="A301" s="546" t="s">
        <v>392</v>
      </c>
      <c r="B301" s="536" t="s">
        <v>915</v>
      </c>
      <c r="C301" s="536"/>
      <c r="D301" s="216"/>
      <c r="E301" s="544" t="s">
        <v>106</v>
      </c>
      <c r="F301" s="544" t="s">
        <v>106</v>
      </c>
      <c r="G301" s="517"/>
      <c r="H301" s="545"/>
      <c r="I301" s="979"/>
      <c r="J301" s="980"/>
      <c r="K301" s="980"/>
      <c r="L301" s="85">
        <v>3725.2</v>
      </c>
      <c r="M301" s="542">
        <f>SUM(M302:M305)</f>
        <v>3048.6</v>
      </c>
      <c r="N301" s="542">
        <f>SUM(N302:N305)</f>
        <v>2096.6999999999998</v>
      </c>
      <c r="O301" s="542">
        <f>SUM(O302:O304)</f>
        <v>3009.1</v>
      </c>
      <c r="P301" s="542">
        <f>SUM(P302:P304)</f>
        <v>3037.7</v>
      </c>
      <c r="Q301" s="542"/>
      <c r="R301" s="542">
        <f>SUM(R302:R304)</f>
        <v>2948.2</v>
      </c>
      <c r="S301" s="542">
        <f>SUM(S302:S304)</f>
        <v>2948.2</v>
      </c>
      <c r="T301" s="542">
        <v>0</v>
      </c>
      <c r="U301" s="542">
        <f>SUM(U302:U304)</f>
        <v>3087.4</v>
      </c>
      <c r="V301" s="542">
        <f>SUM(V302:V304)</f>
        <v>3087.4</v>
      </c>
      <c r="W301" s="542">
        <v>0</v>
      </c>
    </row>
    <row r="302" spans="1:23" s="31" customFormat="1" ht="111" customHeight="1">
      <c r="A302" s="546" t="s">
        <v>916</v>
      </c>
      <c r="B302" s="536" t="s">
        <v>1319</v>
      </c>
      <c r="C302" s="536" t="s">
        <v>914</v>
      </c>
      <c r="D302" s="216" t="s">
        <v>1576</v>
      </c>
      <c r="E302" s="544" t="s">
        <v>106</v>
      </c>
      <c r="F302" s="544" t="s">
        <v>106</v>
      </c>
      <c r="G302" s="517">
        <v>540100590</v>
      </c>
      <c r="H302" s="545">
        <v>200</v>
      </c>
      <c r="I302" s="979"/>
      <c r="J302" s="980"/>
      <c r="K302" s="980"/>
      <c r="L302" s="542">
        <v>247.5</v>
      </c>
      <c r="M302" s="542">
        <v>319</v>
      </c>
      <c r="N302" s="542">
        <v>194.2</v>
      </c>
      <c r="O302" s="542">
        <v>268.5</v>
      </c>
      <c r="P302" s="542">
        <v>297.10000000000002</v>
      </c>
      <c r="Q302" s="542">
        <v>0</v>
      </c>
      <c r="R302" s="542">
        <f>SUM(S302:T302)</f>
        <v>260.5</v>
      </c>
      <c r="S302" s="542">
        <v>260.5</v>
      </c>
      <c r="T302" s="542">
        <v>0</v>
      </c>
      <c r="U302" s="542">
        <v>272.89999999999998</v>
      </c>
      <c r="V302" s="542">
        <v>272.89999999999998</v>
      </c>
      <c r="W302" s="542">
        <v>0</v>
      </c>
    </row>
    <row r="303" spans="1:23" s="31" customFormat="1" ht="111" customHeight="1">
      <c r="A303" s="546" t="s">
        <v>917</v>
      </c>
      <c r="B303" s="536" t="s">
        <v>898</v>
      </c>
      <c r="C303" s="536"/>
      <c r="D303" s="216" t="s">
        <v>1576</v>
      </c>
      <c r="E303" s="544" t="s">
        <v>106</v>
      </c>
      <c r="F303" s="544" t="s">
        <v>106</v>
      </c>
      <c r="G303" s="517">
        <v>540100590</v>
      </c>
      <c r="H303" s="545">
        <v>100</v>
      </c>
      <c r="I303" s="522" t="s">
        <v>644</v>
      </c>
      <c r="J303" s="523" t="s">
        <v>645</v>
      </c>
      <c r="K303" s="523" t="s">
        <v>153</v>
      </c>
      <c r="L303" s="542">
        <v>3359.9</v>
      </c>
      <c r="M303" s="542">
        <v>2654</v>
      </c>
      <c r="N303" s="542">
        <v>1844.5</v>
      </c>
      <c r="O303" s="542">
        <f>P303+Q303</f>
        <v>2705.6</v>
      </c>
      <c r="P303" s="542">
        <v>2705.6</v>
      </c>
      <c r="Q303" s="542"/>
      <c r="R303" s="542">
        <f>SUM(S303:T303)</f>
        <v>2626</v>
      </c>
      <c r="S303" s="542">
        <v>2626</v>
      </c>
      <c r="T303" s="542">
        <v>0</v>
      </c>
      <c r="U303" s="542">
        <f>SUM(V303:W303)</f>
        <v>2749.9</v>
      </c>
      <c r="V303" s="542">
        <v>2749.9</v>
      </c>
      <c r="W303" s="542">
        <v>0</v>
      </c>
    </row>
    <row r="304" spans="1:23" s="31" customFormat="1" ht="21.75" customHeight="1">
      <c r="A304" s="546" t="s">
        <v>918</v>
      </c>
      <c r="B304" s="536" t="s">
        <v>900</v>
      </c>
      <c r="C304" s="524"/>
      <c r="D304" s="216" t="s">
        <v>1576</v>
      </c>
      <c r="E304" s="544" t="s">
        <v>106</v>
      </c>
      <c r="F304" s="544" t="s">
        <v>106</v>
      </c>
      <c r="G304" s="544" t="s">
        <v>109</v>
      </c>
      <c r="H304" s="545">
        <v>800</v>
      </c>
      <c r="I304" s="550"/>
      <c r="J304" s="524"/>
      <c r="K304" s="524"/>
      <c r="L304" s="542">
        <v>51.1</v>
      </c>
      <c r="M304" s="542">
        <v>75.599999999999994</v>
      </c>
      <c r="N304" s="542">
        <v>58</v>
      </c>
      <c r="O304" s="542">
        <v>35</v>
      </c>
      <c r="P304" s="542">
        <v>35</v>
      </c>
      <c r="Q304" s="542">
        <v>0</v>
      </c>
      <c r="R304" s="542">
        <f>SUM(S304:T304)</f>
        <v>61.7</v>
      </c>
      <c r="S304" s="542">
        <v>61.7</v>
      </c>
      <c r="T304" s="542">
        <v>0</v>
      </c>
      <c r="U304" s="542">
        <f>SUM(V304:W304)</f>
        <v>64.599999999999994</v>
      </c>
      <c r="V304" s="542">
        <v>64.599999999999994</v>
      </c>
      <c r="W304" s="542">
        <v>0</v>
      </c>
    </row>
    <row r="305" spans="1:26" s="31" customFormat="1" ht="73.5" customHeight="1">
      <c r="A305" s="546" t="s">
        <v>1029</v>
      </c>
      <c r="B305" s="536" t="s">
        <v>898</v>
      </c>
      <c r="C305" s="524"/>
      <c r="D305" s="216" t="s">
        <v>1576</v>
      </c>
      <c r="E305" s="544" t="s">
        <v>106</v>
      </c>
      <c r="F305" s="544" t="s">
        <v>106</v>
      </c>
      <c r="G305" s="544" t="s">
        <v>109</v>
      </c>
      <c r="H305" s="545">
        <v>300</v>
      </c>
      <c r="I305" s="550"/>
      <c r="J305" s="524"/>
      <c r="K305" s="524"/>
      <c r="L305" s="542">
        <v>66.7</v>
      </c>
      <c r="M305" s="542">
        <v>0</v>
      </c>
      <c r="N305" s="542">
        <v>0</v>
      </c>
      <c r="O305" s="542"/>
      <c r="P305" s="542"/>
      <c r="Q305" s="542"/>
      <c r="R305" s="542"/>
      <c r="S305" s="542"/>
      <c r="T305" s="542"/>
      <c r="U305" s="542"/>
      <c r="V305" s="542"/>
      <c r="W305" s="542"/>
    </row>
    <row r="306" spans="1:26" s="33" customFormat="1" ht="16.5" customHeight="1">
      <c r="A306" s="113" t="s">
        <v>164</v>
      </c>
      <c r="B306" s="75" t="s">
        <v>165</v>
      </c>
      <c r="C306" s="113"/>
      <c r="D306" s="145"/>
      <c r="E306" s="113"/>
      <c r="F306" s="113"/>
      <c r="G306" s="113"/>
      <c r="H306" s="113"/>
      <c r="I306" s="113"/>
      <c r="J306" s="113"/>
      <c r="K306" s="113" t="s">
        <v>64</v>
      </c>
      <c r="L306" s="114">
        <f>SUM(L307,)</f>
        <v>16807.800000000003</v>
      </c>
      <c r="M306" s="114">
        <f t="shared" ref="M306:W306" si="74">SUM(M307,)</f>
        <v>19706.099999999999</v>
      </c>
      <c r="N306" s="114">
        <f t="shared" si="74"/>
        <v>11295.699999999999</v>
      </c>
      <c r="O306" s="114">
        <f t="shared" si="74"/>
        <v>16248.3</v>
      </c>
      <c r="P306" s="114">
        <f t="shared" si="74"/>
        <v>16248.3</v>
      </c>
      <c r="Q306" s="114">
        <f t="shared" si="74"/>
        <v>0</v>
      </c>
      <c r="R306" s="114">
        <f t="shared" si="74"/>
        <v>15769.900000000001</v>
      </c>
      <c r="S306" s="114">
        <f t="shared" si="74"/>
        <v>15769.900000000001</v>
      </c>
      <c r="T306" s="114">
        <f t="shared" si="74"/>
        <v>0</v>
      </c>
      <c r="U306" s="114">
        <f t="shared" si="74"/>
        <v>16514.3</v>
      </c>
      <c r="V306" s="114">
        <f t="shared" si="74"/>
        <v>16514.3</v>
      </c>
      <c r="W306" s="114">
        <f t="shared" si="74"/>
        <v>0</v>
      </c>
    </row>
    <row r="307" spans="1:26" s="33" customFormat="1" ht="34.5" customHeight="1">
      <c r="A307" s="463" t="s">
        <v>9</v>
      </c>
      <c r="B307" s="781" t="s">
        <v>69</v>
      </c>
      <c r="C307" s="781"/>
      <c r="D307" s="781"/>
      <c r="E307" s="781"/>
      <c r="F307" s="781"/>
      <c r="G307" s="781"/>
      <c r="H307" s="781"/>
      <c r="I307" s="781"/>
      <c r="J307" s="781"/>
      <c r="K307" s="781"/>
      <c r="L307" s="116">
        <f>SUM(L308,L312,)</f>
        <v>16807.800000000003</v>
      </c>
      <c r="M307" s="116">
        <f t="shared" ref="M307:W307" si="75">SUM(M308,M312,)</f>
        <v>19706.099999999999</v>
      </c>
      <c r="N307" s="116">
        <f t="shared" si="75"/>
        <v>11295.699999999999</v>
      </c>
      <c r="O307" s="116">
        <f t="shared" si="75"/>
        <v>16248.3</v>
      </c>
      <c r="P307" s="116">
        <f t="shared" si="75"/>
        <v>16248.3</v>
      </c>
      <c r="Q307" s="116">
        <f t="shared" si="75"/>
        <v>0</v>
      </c>
      <c r="R307" s="116">
        <f t="shared" si="75"/>
        <v>15769.900000000001</v>
      </c>
      <c r="S307" s="116">
        <f t="shared" si="75"/>
        <v>15769.900000000001</v>
      </c>
      <c r="T307" s="116">
        <f t="shared" si="75"/>
        <v>0</v>
      </c>
      <c r="U307" s="116">
        <f t="shared" si="75"/>
        <v>16514.3</v>
      </c>
      <c r="V307" s="116">
        <f t="shared" si="75"/>
        <v>16514.3</v>
      </c>
      <c r="W307" s="116">
        <f t="shared" si="75"/>
        <v>0</v>
      </c>
    </row>
    <row r="308" spans="1:26" s="31" customFormat="1" ht="19.899999999999999" customHeight="1">
      <c r="A308" s="378" t="s">
        <v>57</v>
      </c>
      <c r="B308" s="517"/>
      <c r="C308" s="585"/>
      <c r="D308" s="683"/>
      <c r="E308" s="517"/>
      <c r="F308" s="517"/>
      <c r="G308" s="517"/>
      <c r="H308" s="517"/>
      <c r="I308" s="596"/>
      <c r="J308" s="585"/>
      <c r="K308" s="581"/>
      <c r="L308" s="66">
        <f>SUM(L309:L311)</f>
        <v>3349.5</v>
      </c>
      <c r="M308" s="66">
        <f t="shared" ref="M308:W308" si="76">SUM(M309:M311)</f>
        <v>2893.1</v>
      </c>
      <c r="N308" s="66">
        <f t="shared" si="76"/>
        <v>1877.6</v>
      </c>
      <c r="O308" s="66">
        <f t="shared" si="76"/>
        <v>2547.8000000000002</v>
      </c>
      <c r="P308" s="66">
        <f t="shared" si="76"/>
        <v>2547.8000000000002</v>
      </c>
      <c r="Q308" s="66">
        <f t="shared" si="76"/>
        <v>0</v>
      </c>
      <c r="R308" s="66">
        <f t="shared" si="76"/>
        <v>2472.7000000000003</v>
      </c>
      <c r="S308" s="66">
        <f t="shared" si="76"/>
        <v>2472.7000000000003</v>
      </c>
      <c r="T308" s="66">
        <f t="shared" si="76"/>
        <v>0</v>
      </c>
      <c r="U308" s="66">
        <f t="shared" si="76"/>
        <v>2589.4</v>
      </c>
      <c r="V308" s="66">
        <f t="shared" si="76"/>
        <v>2589.4</v>
      </c>
      <c r="W308" s="66">
        <f t="shared" si="76"/>
        <v>0</v>
      </c>
    </row>
    <row r="309" spans="1:26" s="31" customFormat="1" ht="116.25" customHeight="1">
      <c r="A309" s="546" t="s">
        <v>10</v>
      </c>
      <c r="B309" s="517" t="s">
        <v>70</v>
      </c>
      <c r="C309" s="524"/>
      <c r="D309" s="216" t="s">
        <v>1372</v>
      </c>
      <c r="E309" s="544" t="s">
        <v>97</v>
      </c>
      <c r="F309" s="544" t="s">
        <v>98</v>
      </c>
      <c r="G309" s="544" t="s">
        <v>126</v>
      </c>
      <c r="H309" s="545">
        <v>100</v>
      </c>
      <c r="I309" s="907" t="s">
        <v>503</v>
      </c>
      <c r="J309" s="802" t="s">
        <v>495</v>
      </c>
      <c r="K309" s="798" t="s">
        <v>504</v>
      </c>
      <c r="L309" s="542">
        <v>3005</v>
      </c>
      <c r="M309" s="542">
        <v>2353.6</v>
      </c>
      <c r="N309" s="542">
        <v>1702.8</v>
      </c>
      <c r="O309" s="542">
        <f>SUM(P309:Q309)</f>
        <v>2157.5</v>
      </c>
      <c r="P309" s="542">
        <v>2157.5</v>
      </c>
      <c r="Q309" s="542"/>
      <c r="R309" s="542">
        <f>SUM(S309:T309)</f>
        <v>2093.9</v>
      </c>
      <c r="S309" s="542">
        <v>2093.9</v>
      </c>
      <c r="T309" s="542"/>
      <c r="U309" s="542">
        <f>V309</f>
        <v>2192.8000000000002</v>
      </c>
      <c r="V309" s="542">
        <v>2192.8000000000002</v>
      </c>
      <c r="W309" s="542"/>
    </row>
    <row r="310" spans="1:26" s="31" customFormat="1" ht="153" customHeight="1">
      <c r="A310" s="546" t="s">
        <v>11</v>
      </c>
      <c r="B310" s="517" t="s">
        <v>71</v>
      </c>
      <c r="C310" s="596"/>
      <c r="D310" s="216" t="s">
        <v>1233</v>
      </c>
      <c r="E310" s="544" t="s">
        <v>97</v>
      </c>
      <c r="F310" s="544" t="s">
        <v>98</v>
      </c>
      <c r="G310" s="544" t="s">
        <v>126</v>
      </c>
      <c r="H310" s="545">
        <v>200</v>
      </c>
      <c r="I310" s="907"/>
      <c r="J310" s="802"/>
      <c r="K310" s="798"/>
      <c r="L310" s="542">
        <v>344.5</v>
      </c>
      <c r="M310" s="542">
        <v>539.5</v>
      </c>
      <c r="N310" s="542">
        <v>174.8</v>
      </c>
      <c r="O310" s="542">
        <f>Q310+P310</f>
        <v>390.3</v>
      </c>
      <c r="P310" s="542">
        <v>390.3</v>
      </c>
      <c r="Q310" s="542"/>
      <c r="R310" s="542">
        <f>S310</f>
        <v>378.8</v>
      </c>
      <c r="S310" s="542">
        <v>378.8</v>
      </c>
      <c r="T310" s="542"/>
      <c r="U310" s="542">
        <f>V310</f>
        <v>396.6</v>
      </c>
      <c r="V310" s="542">
        <v>396.6</v>
      </c>
      <c r="W310" s="542"/>
      <c r="Z310" s="31" t="s">
        <v>683</v>
      </c>
    </row>
    <row r="311" spans="1:26" s="31" customFormat="1" ht="217.5" customHeight="1">
      <c r="A311" s="546" t="s">
        <v>20</v>
      </c>
      <c r="B311" s="517" t="s">
        <v>31</v>
      </c>
      <c r="C311" s="596"/>
      <c r="D311" s="216" t="s">
        <v>1233</v>
      </c>
      <c r="E311" s="544" t="s">
        <v>97</v>
      </c>
      <c r="F311" s="544" t="s">
        <v>98</v>
      </c>
      <c r="G311" s="544" t="s">
        <v>126</v>
      </c>
      <c r="H311" s="545">
        <v>800</v>
      </c>
      <c r="I311" s="907"/>
      <c r="J311" s="802"/>
      <c r="K311" s="798"/>
      <c r="L311" s="542">
        <v>0</v>
      </c>
      <c r="M311" s="542">
        <v>0</v>
      </c>
      <c r="N311" s="542">
        <v>0</v>
      </c>
      <c r="O311" s="542"/>
      <c r="P311" s="542">
        <v>0</v>
      </c>
      <c r="Q311" s="542"/>
      <c r="R311" s="542"/>
      <c r="S311" s="542"/>
      <c r="T311" s="542"/>
      <c r="U311" s="542"/>
      <c r="V311" s="542"/>
      <c r="W311" s="542"/>
    </row>
    <row r="312" spans="1:26" s="31" customFormat="1" ht="36.6" customHeight="1">
      <c r="A312" s="789" t="s">
        <v>93</v>
      </c>
      <c r="B312" s="789"/>
      <c r="C312" s="789"/>
      <c r="D312" s="789"/>
      <c r="E312" s="789"/>
      <c r="F312" s="789"/>
      <c r="G312" s="789"/>
      <c r="H312" s="789"/>
      <c r="I312" s="789"/>
      <c r="J312" s="789"/>
      <c r="K312" s="789"/>
      <c r="L312" s="66">
        <f t="shared" ref="L312:W312" si="77">SUM(L313,L317,L332)</f>
        <v>13458.300000000001</v>
      </c>
      <c r="M312" s="66">
        <f t="shared" si="77"/>
        <v>16813</v>
      </c>
      <c r="N312" s="66">
        <f t="shared" si="77"/>
        <v>9418.0999999999985</v>
      </c>
      <c r="O312" s="66">
        <f t="shared" si="77"/>
        <v>13700.5</v>
      </c>
      <c r="P312" s="66">
        <f t="shared" si="77"/>
        <v>13700.5</v>
      </c>
      <c r="Q312" s="66">
        <f t="shared" si="77"/>
        <v>0</v>
      </c>
      <c r="R312" s="66">
        <f t="shared" si="77"/>
        <v>13297.2</v>
      </c>
      <c r="S312" s="66">
        <f t="shared" si="77"/>
        <v>13297.2</v>
      </c>
      <c r="T312" s="66">
        <f t="shared" si="77"/>
        <v>0</v>
      </c>
      <c r="U312" s="66">
        <f t="shared" si="77"/>
        <v>13924.9</v>
      </c>
      <c r="V312" s="66">
        <f t="shared" si="77"/>
        <v>13924.9</v>
      </c>
      <c r="W312" s="66">
        <f t="shared" si="77"/>
        <v>0</v>
      </c>
    </row>
    <row r="313" spans="1:26" s="31" customFormat="1" ht="31.9" customHeight="1">
      <c r="A313" s="546" t="s">
        <v>12</v>
      </c>
      <c r="B313" s="517" t="s">
        <v>58</v>
      </c>
      <c r="C313" s="524"/>
      <c r="D313" s="683"/>
      <c r="E313" s="517"/>
      <c r="F313" s="517"/>
      <c r="G313" s="517"/>
      <c r="H313" s="545">
        <v>100</v>
      </c>
      <c r="I313" s="550"/>
      <c r="J313" s="524"/>
      <c r="K313" s="524"/>
      <c r="L313" s="542">
        <f>SUM(L315:L316)</f>
        <v>6320.3</v>
      </c>
      <c r="M313" s="542">
        <f>SUM(M315:M316)</f>
        <v>6278</v>
      </c>
      <c r="N313" s="542">
        <f>SUM(N315:N316)</f>
        <v>3638.8999999999996</v>
      </c>
      <c r="O313" s="542">
        <f t="shared" ref="O313:W313" si="78">SUM(O315:O316)</f>
        <v>6023.7</v>
      </c>
      <c r="P313" s="542">
        <f t="shared" si="78"/>
        <v>6023.7</v>
      </c>
      <c r="Q313" s="542">
        <f t="shared" si="78"/>
        <v>0</v>
      </c>
      <c r="R313" s="542">
        <f t="shared" si="78"/>
        <v>5846.3</v>
      </c>
      <c r="S313" s="542">
        <f t="shared" si="78"/>
        <v>5846.3</v>
      </c>
      <c r="T313" s="542">
        <f t="shared" si="78"/>
        <v>0</v>
      </c>
      <c r="U313" s="542">
        <f t="shared" si="78"/>
        <v>6122.2999999999993</v>
      </c>
      <c r="V313" s="542">
        <f t="shared" si="78"/>
        <v>6122.2999999999993</v>
      </c>
      <c r="W313" s="542">
        <f t="shared" si="78"/>
        <v>0</v>
      </c>
    </row>
    <row r="314" spans="1:26" s="31" customFormat="1" ht="41.25" customHeight="1">
      <c r="A314" s="546"/>
      <c r="B314" s="517" t="s">
        <v>876</v>
      </c>
      <c r="C314" s="524"/>
      <c r="D314" s="683"/>
      <c r="E314" s="517"/>
      <c r="F314" s="517"/>
      <c r="G314" s="517"/>
      <c r="H314" s="586">
        <v>100</v>
      </c>
      <c r="I314" s="550"/>
      <c r="J314" s="524"/>
      <c r="K314" s="524"/>
      <c r="L314" s="542"/>
      <c r="M314" s="542"/>
      <c r="N314" s="542"/>
      <c r="O314" s="542"/>
      <c r="P314" s="542"/>
      <c r="Q314" s="542"/>
      <c r="R314" s="542"/>
      <c r="S314" s="542"/>
      <c r="T314" s="542"/>
      <c r="U314" s="542"/>
      <c r="V314" s="542"/>
      <c r="W314" s="542"/>
    </row>
    <row r="315" spans="1:26" s="31" customFormat="1" ht="99.75" customHeight="1">
      <c r="A315" s="546" t="s">
        <v>48</v>
      </c>
      <c r="B315" s="517" t="s">
        <v>877</v>
      </c>
      <c r="C315" s="524" t="s">
        <v>115</v>
      </c>
      <c r="D315" s="683"/>
      <c r="E315" s="544" t="s">
        <v>100</v>
      </c>
      <c r="F315" s="544">
        <v>10</v>
      </c>
      <c r="G315" s="517">
        <v>2020100590</v>
      </c>
      <c r="H315" s="545">
        <v>100</v>
      </c>
      <c r="I315" s="909" t="s">
        <v>878</v>
      </c>
      <c r="J315" s="901" t="s">
        <v>879</v>
      </c>
      <c r="K315" s="901" t="s">
        <v>505</v>
      </c>
      <c r="L315" s="542">
        <v>3494</v>
      </c>
      <c r="M315" s="542">
        <v>3363.4</v>
      </c>
      <c r="N315" s="542">
        <v>2197.1999999999998</v>
      </c>
      <c r="O315" s="542">
        <f>P315+Q315</f>
        <v>2998.2</v>
      </c>
      <c r="P315" s="542">
        <v>2998.2</v>
      </c>
      <c r="Q315" s="542"/>
      <c r="R315" s="542">
        <f>S315+T315</f>
        <v>2909.9</v>
      </c>
      <c r="S315" s="542">
        <v>2909.9</v>
      </c>
      <c r="T315" s="542"/>
      <c r="U315" s="542">
        <f>V315+W315</f>
        <v>3047.2</v>
      </c>
      <c r="V315" s="542">
        <v>3047.2</v>
      </c>
      <c r="W315" s="542"/>
    </row>
    <row r="316" spans="1:26" s="31" customFormat="1" ht="138" customHeight="1">
      <c r="A316" s="546" t="s">
        <v>67</v>
      </c>
      <c r="B316" s="517" t="s">
        <v>880</v>
      </c>
      <c r="C316" s="524" t="s">
        <v>124</v>
      </c>
      <c r="D316" s="683"/>
      <c r="E316" s="544" t="s">
        <v>106</v>
      </c>
      <c r="F316" s="544" t="s">
        <v>106</v>
      </c>
      <c r="G316" s="544" t="s">
        <v>109</v>
      </c>
      <c r="H316" s="545">
        <v>100</v>
      </c>
      <c r="I316" s="909"/>
      <c r="J316" s="901"/>
      <c r="K316" s="901"/>
      <c r="L316" s="542">
        <v>2826.3</v>
      </c>
      <c r="M316" s="542">
        <v>2914.6</v>
      </c>
      <c r="N316" s="542">
        <v>1441.7</v>
      </c>
      <c r="O316" s="542">
        <f t="shared" ref="O316" si="79">P316+Q316</f>
        <v>3025.5</v>
      </c>
      <c r="P316" s="542">
        <v>3025.5</v>
      </c>
      <c r="Q316" s="542"/>
      <c r="R316" s="542">
        <f>S316+T316</f>
        <v>2936.4</v>
      </c>
      <c r="S316" s="542">
        <v>2936.4</v>
      </c>
      <c r="T316" s="542"/>
      <c r="U316" s="542">
        <f t="shared" ref="U316" si="80">V316+W316</f>
        <v>3075.1</v>
      </c>
      <c r="V316" s="542">
        <v>3075.1</v>
      </c>
      <c r="W316" s="542"/>
    </row>
    <row r="317" spans="1:26" s="31" customFormat="1" ht="39.75" customHeight="1">
      <c r="A317" s="546" t="s">
        <v>13</v>
      </c>
      <c r="B317" s="517" t="s">
        <v>32</v>
      </c>
      <c r="C317" s="596"/>
      <c r="D317" s="191"/>
      <c r="E317" s="544"/>
      <c r="F317" s="544"/>
      <c r="G317" s="517"/>
      <c r="H317" s="545">
        <v>200</v>
      </c>
      <c r="I317" s="596"/>
      <c r="J317" s="596"/>
      <c r="K317" s="540"/>
      <c r="L317" s="542">
        <f t="shared" ref="L317:W317" si="81">SUM(L319:L331)</f>
        <v>7031.8</v>
      </c>
      <c r="M317" s="542">
        <f t="shared" si="81"/>
        <v>10413.200000000001</v>
      </c>
      <c r="N317" s="542">
        <f t="shared" si="81"/>
        <v>5726.7</v>
      </c>
      <c r="O317" s="542">
        <f t="shared" si="81"/>
        <v>7574.2999999999993</v>
      </c>
      <c r="P317" s="542">
        <f t="shared" si="81"/>
        <v>7574.2999999999993</v>
      </c>
      <c r="Q317" s="542">
        <f t="shared" si="81"/>
        <v>0</v>
      </c>
      <c r="R317" s="542">
        <f t="shared" si="81"/>
        <v>7351.4</v>
      </c>
      <c r="S317" s="542">
        <f t="shared" si="81"/>
        <v>7351.4</v>
      </c>
      <c r="T317" s="542">
        <f t="shared" si="81"/>
        <v>0</v>
      </c>
      <c r="U317" s="542">
        <f t="shared" si="81"/>
        <v>7698.5</v>
      </c>
      <c r="V317" s="542">
        <f t="shared" si="81"/>
        <v>7698.5</v>
      </c>
      <c r="W317" s="542">
        <f t="shared" si="81"/>
        <v>0</v>
      </c>
    </row>
    <row r="318" spans="1:26" s="31" customFormat="1" ht="39.75" customHeight="1">
      <c r="A318" s="546"/>
      <c r="B318" s="517" t="s">
        <v>876</v>
      </c>
      <c r="C318" s="596"/>
      <c r="D318" s="191"/>
      <c r="E318" s="544"/>
      <c r="F318" s="544"/>
      <c r="G318" s="517"/>
      <c r="H318" s="545"/>
      <c r="I318" s="596"/>
      <c r="J318" s="596"/>
      <c r="K318" s="540"/>
      <c r="L318" s="542"/>
      <c r="M318" s="542"/>
      <c r="N318" s="542"/>
      <c r="O318" s="542"/>
      <c r="P318" s="542"/>
      <c r="Q318" s="542"/>
      <c r="R318" s="542"/>
      <c r="S318" s="542"/>
      <c r="T318" s="542"/>
      <c r="U318" s="542"/>
      <c r="V318" s="542"/>
      <c r="W318" s="542"/>
    </row>
    <row r="319" spans="1:26" s="31" customFormat="1" ht="98.25" customHeight="1">
      <c r="A319" s="546" t="s">
        <v>49</v>
      </c>
      <c r="B319" s="517" t="s">
        <v>881</v>
      </c>
      <c r="C319" s="524" t="s">
        <v>115</v>
      </c>
      <c r="D319" s="191"/>
      <c r="E319" s="544" t="s">
        <v>100</v>
      </c>
      <c r="F319" s="544" t="s">
        <v>85</v>
      </c>
      <c r="G319" s="517">
        <v>2020100590</v>
      </c>
      <c r="H319" s="545">
        <v>200</v>
      </c>
      <c r="I319" s="907" t="s">
        <v>496</v>
      </c>
      <c r="J319" s="901" t="s">
        <v>497</v>
      </c>
      <c r="K319" s="901" t="s">
        <v>498</v>
      </c>
      <c r="L319" s="542">
        <v>651.5</v>
      </c>
      <c r="M319" s="542">
        <v>547.5</v>
      </c>
      <c r="N319" s="542">
        <v>189.1</v>
      </c>
      <c r="O319" s="542">
        <f>P319+Q319</f>
        <v>739.8</v>
      </c>
      <c r="P319" s="542">
        <v>739.8</v>
      </c>
      <c r="Q319" s="542"/>
      <c r="R319" s="542">
        <f>S319+T319</f>
        <v>718.1</v>
      </c>
      <c r="S319" s="542">
        <v>718.1</v>
      </c>
      <c r="T319" s="542"/>
      <c r="U319" s="542">
        <f>V319+W319</f>
        <v>752.1</v>
      </c>
      <c r="V319" s="542">
        <v>752.1</v>
      </c>
      <c r="W319" s="542"/>
    </row>
    <row r="320" spans="1:26" s="31" customFormat="1" ht="210" customHeight="1">
      <c r="A320" s="546" t="s">
        <v>72</v>
      </c>
      <c r="B320" s="517" t="s">
        <v>881</v>
      </c>
      <c r="C320" s="191" t="s">
        <v>130</v>
      </c>
      <c r="D320" s="683"/>
      <c r="E320" s="544" t="s">
        <v>100</v>
      </c>
      <c r="F320" s="544" t="s">
        <v>85</v>
      </c>
      <c r="G320" s="517">
        <v>2020125110</v>
      </c>
      <c r="H320" s="545">
        <v>200</v>
      </c>
      <c r="I320" s="907"/>
      <c r="J320" s="901"/>
      <c r="K320" s="901"/>
      <c r="L320" s="542">
        <v>606.5</v>
      </c>
      <c r="M320" s="542">
        <v>727.5</v>
      </c>
      <c r="N320" s="542">
        <v>94.4</v>
      </c>
      <c r="O320" s="542">
        <f t="shared" ref="O320:O329" si="82">P320+Q320</f>
        <v>596.70000000000005</v>
      </c>
      <c r="P320" s="542">
        <v>596.70000000000005</v>
      </c>
      <c r="Q320" s="542"/>
      <c r="R320" s="542">
        <f t="shared" ref="R320:R329" si="83">S320+T320</f>
        <v>579.1</v>
      </c>
      <c r="S320" s="542">
        <v>579.1</v>
      </c>
      <c r="T320" s="542"/>
      <c r="U320" s="542">
        <f t="shared" ref="U320:U328" si="84">V320+W320</f>
        <v>606.5</v>
      </c>
      <c r="V320" s="542">
        <v>606.5</v>
      </c>
      <c r="W320" s="542"/>
    </row>
    <row r="321" spans="1:23" s="31" customFormat="1" ht="72.75" customHeight="1">
      <c r="A321" s="546"/>
      <c r="B321" s="517" t="s">
        <v>880</v>
      </c>
      <c r="C321" s="140" t="s">
        <v>1032</v>
      </c>
      <c r="D321" s="683"/>
      <c r="E321" s="544" t="s">
        <v>106</v>
      </c>
      <c r="F321" s="544" t="s">
        <v>187</v>
      </c>
      <c r="G321" s="517" t="s">
        <v>975</v>
      </c>
      <c r="H321" s="545">
        <v>200</v>
      </c>
      <c r="I321" s="908" t="s">
        <v>427</v>
      </c>
      <c r="J321" s="874" t="s">
        <v>168</v>
      </c>
      <c r="K321" s="874" t="s">
        <v>504</v>
      </c>
      <c r="L321" s="542">
        <v>288.60000000000002</v>
      </c>
      <c r="M321" s="542">
        <v>0</v>
      </c>
      <c r="N321" s="542">
        <v>0</v>
      </c>
      <c r="O321" s="542"/>
      <c r="P321" s="542"/>
      <c r="Q321" s="542"/>
      <c r="R321" s="542"/>
      <c r="S321" s="542"/>
      <c r="T321" s="542"/>
      <c r="U321" s="542"/>
      <c r="V321" s="542"/>
      <c r="W321" s="542"/>
    </row>
    <row r="322" spans="1:23" s="31" customFormat="1" ht="95.25" customHeight="1">
      <c r="A322" s="546" t="s">
        <v>73</v>
      </c>
      <c r="B322" s="517" t="s">
        <v>880</v>
      </c>
      <c r="C322" s="140" t="s">
        <v>133</v>
      </c>
      <c r="D322" s="683"/>
      <c r="E322" s="544" t="s">
        <v>106</v>
      </c>
      <c r="F322" s="544" t="s">
        <v>100</v>
      </c>
      <c r="G322" s="544" t="s">
        <v>441</v>
      </c>
      <c r="H322" s="545">
        <v>200</v>
      </c>
      <c r="I322" s="908"/>
      <c r="J322" s="874"/>
      <c r="K322" s="874"/>
      <c r="L322" s="542">
        <v>3498.3</v>
      </c>
      <c r="M322" s="542">
        <v>4149</v>
      </c>
      <c r="N322" s="542">
        <v>2054.6999999999998</v>
      </c>
      <c r="O322" s="542">
        <f t="shared" si="82"/>
        <v>4011.5</v>
      </c>
      <c r="P322" s="542">
        <v>4011.5</v>
      </c>
      <c r="Q322" s="542">
        <v>0</v>
      </c>
      <c r="R322" s="542">
        <f>SUM(S322)</f>
        <v>3893.3</v>
      </c>
      <c r="S322" s="542">
        <v>3893.3</v>
      </c>
      <c r="T322" s="542"/>
      <c r="U322" s="542">
        <f t="shared" si="84"/>
        <v>4077.2</v>
      </c>
      <c r="V322" s="542">
        <v>4077.2</v>
      </c>
      <c r="W322" s="542"/>
    </row>
    <row r="323" spans="1:23" s="31" customFormat="1" ht="95.25" customHeight="1">
      <c r="A323" s="546" t="s">
        <v>882</v>
      </c>
      <c r="B323" s="517" t="s">
        <v>880</v>
      </c>
      <c r="C323" s="517" t="s">
        <v>883</v>
      </c>
      <c r="D323" s="683"/>
      <c r="E323" s="544" t="s">
        <v>106</v>
      </c>
      <c r="F323" s="544" t="s">
        <v>100</v>
      </c>
      <c r="G323" s="544" t="s">
        <v>149</v>
      </c>
      <c r="H323" s="545">
        <v>200</v>
      </c>
      <c r="I323" s="908"/>
      <c r="J323" s="874"/>
      <c r="K323" s="874"/>
      <c r="L323" s="542">
        <v>40</v>
      </c>
      <c r="M323" s="542">
        <v>36.799999999999997</v>
      </c>
      <c r="N323" s="542">
        <v>34</v>
      </c>
      <c r="O323" s="542">
        <f t="shared" si="82"/>
        <v>46.9</v>
      </c>
      <c r="P323" s="542">
        <v>46.9</v>
      </c>
      <c r="Q323" s="542"/>
      <c r="R323" s="542">
        <f t="shared" si="83"/>
        <v>45.6</v>
      </c>
      <c r="S323" s="542">
        <v>45.6</v>
      </c>
      <c r="T323" s="542"/>
      <c r="U323" s="542">
        <f t="shared" si="84"/>
        <v>47.7</v>
      </c>
      <c r="V323" s="542">
        <v>47.7</v>
      </c>
      <c r="W323" s="542"/>
    </row>
    <row r="324" spans="1:23" s="31" customFormat="1" ht="95.25" customHeight="1">
      <c r="A324" s="546" t="s">
        <v>884</v>
      </c>
      <c r="B324" s="517" t="s">
        <v>880</v>
      </c>
      <c r="C324" s="140" t="s">
        <v>108</v>
      </c>
      <c r="D324" s="683"/>
      <c r="E324" s="544" t="s">
        <v>106</v>
      </c>
      <c r="F324" s="544" t="s">
        <v>100</v>
      </c>
      <c r="G324" s="544" t="s">
        <v>134</v>
      </c>
      <c r="H324" s="545">
        <v>200</v>
      </c>
      <c r="I324" s="908"/>
      <c r="J324" s="874"/>
      <c r="K324" s="874"/>
      <c r="L324" s="542">
        <v>30</v>
      </c>
      <c r="M324" s="542">
        <v>79</v>
      </c>
      <c r="N324" s="542">
        <v>0</v>
      </c>
      <c r="O324" s="542">
        <f t="shared" si="82"/>
        <v>150.6</v>
      </c>
      <c r="P324" s="542">
        <v>150.6</v>
      </c>
      <c r="Q324" s="542"/>
      <c r="R324" s="542">
        <f t="shared" si="83"/>
        <v>146.19999999999999</v>
      </c>
      <c r="S324" s="542">
        <v>146.19999999999999</v>
      </c>
      <c r="T324" s="542"/>
      <c r="U324" s="542">
        <f t="shared" si="84"/>
        <v>153.1</v>
      </c>
      <c r="V324" s="542">
        <v>153.1</v>
      </c>
      <c r="W324" s="542"/>
    </row>
    <row r="325" spans="1:23" s="31" customFormat="1" ht="95.25" customHeight="1">
      <c r="A325" s="546" t="s">
        <v>885</v>
      </c>
      <c r="B325" s="517" t="s">
        <v>880</v>
      </c>
      <c r="C325" s="517"/>
      <c r="D325" s="683"/>
      <c r="E325" s="544" t="s">
        <v>106</v>
      </c>
      <c r="F325" s="544" t="s">
        <v>100</v>
      </c>
      <c r="G325" s="544" t="s">
        <v>862</v>
      </c>
      <c r="H325" s="545">
        <v>200</v>
      </c>
      <c r="I325" s="908"/>
      <c r="J325" s="874"/>
      <c r="K325" s="874"/>
      <c r="L325" s="542">
        <v>67.3</v>
      </c>
      <c r="M325" s="542">
        <v>0</v>
      </c>
      <c r="N325" s="542">
        <v>0</v>
      </c>
      <c r="O325" s="542">
        <f t="shared" si="82"/>
        <v>0</v>
      </c>
      <c r="P325" s="542">
        <v>0</v>
      </c>
      <c r="Q325" s="542"/>
      <c r="R325" s="542">
        <f t="shared" si="83"/>
        <v>0</v>
      </c>
      <c r="S325" s="542"/>
      <c r="T325" s="542"/>
      <c r="U325" s="542">
        <f t="shared" si="84"/>
        <v>0</v>
      </c>
      <c r="V325" s="542"/>
      <c r="W325" s="542"/>
    </row>
    <row r="326" spans="1:23" s="31" customFormat="1" ht="95.25" customHeight="1">
      <c r="A326" s="546" t="s">
        <v>886</v>
      </c>
      <c r="B326" s="517" t="s">
        <v>880</v>
      </c>
      <c r="C326" s="517" t="s">
        <v>887</v>
      </c>
      <c r="D326" s="683"/>
      <c r="E326" s="544" t="s">
        <v>106</v>
      </c>
      <c r="F326" s="544" t="s">
        <v>100</v>
      </c>
      <c r="G326" s="544" t="s">
        <v>472</v>
      </c>
      <c r="H326" s="545">
        <v>200</v>
      </c>
      <c r="I326" s="908"/>
      <c r="J326" s="874"/>
      <c r="K326" s="874"/>
      <c r="L326" s="542">
        <v>500.5</v>
      </c>
      <c r="M326" s="542">
        <v>609.29999999999995</v>
      </c>
      <c r="N326" s="542">
        <v>609.29999999999995</v>
      </c>
      <c r="O326" s="542">
        <f t="shared" si="82"/>
        <v>0</v>
      </c>
      <c r="P326" s="542">
        <v>0</v>
      </c>
      <c r="Q326" s="542"/>
      <c r="R326" s="542">
        <f t="shared" si="83"/>
        <v>0</v>
      </c>
      <c r="S326" s="542"/>
      <c r="T326" s="542"/>
      <c r="U326" s="542">
        <f t="shared" si="84"/>
        <v>0</v>
      </c>
      <c r="V326" s="542"/>
      <c r="W326" s="542"/>
    </row>
    <row r="327" spans="1:23" s="31" customFormat="1" ht="95.25" customHeight="1">
      <c r="A327" s="546"/>
      <c r="B327" s="517" t="s">
        <v>880</v>
      </c>
      <c r="C327" s="517"/>
      <c r="D327" s="683"/>
      <c r="E327" s="544" t="s">
        <v>106</v>
      </c>
      <c r="F327" s="544" t="s">
        <v>100</v>
      </c>
      <c r="G327" s="544" t="s">
        <v>656</v>
      </c>
      <c r="H327" s="545">
        <v>200</v>
      </c>
      <c r="I327" s="908"/>
      <c r="J327" s="874"/>
      <c r="K327" s="874"/>
      <c r="L327" s="542">
        <v>0</v>
      </c>
      <c r="M327" s="542">
        <v>690</v>
      </c>
      <c r="N327" s="542">
        <v>690</v>
      </c>
      <c r="O327" s="542"/>
      <c r="P327" s="542"/>
      <c r="Q327" s="542"/>
      <c r="R327" s="542"/>
      <c r="S327" s="542"/>
      <c r="T327" s="542"/>
      <c r="U327" s="542"/>
      <c r="V327" s="542"/>
      <c r="W327" s="542"/>
    </row>
    <row r="328" spans="1:23" s="31" customFormat="1" ht="95.25" customHeight="1">
      <c r="A328" s="546" t="s">
        <v>888</v>
      </c>
      <c r="B328" s="517" t="s">
        <v>880</v>
      </c>
      <c r="C328" s="517" t="s">
        <v>889</v>
      </c>
      <c r="D328" s="683"/>
      <c r="E328" s="544" t="s">
        <v>106</v>
      </c>
      <c r="F328" s="544" t="s">
        <v>106</v>
      </c>
      <c r="G328" s="544" t="s">
        <v>109</v>
      </c>
      <c r="H328" s="545">
        <v>200</v>
      </c>
      <c r="I328" s="908"/>
      <c r="J328" s="874"/>
      <c r="K328" s="874"/>
      <c r="L328" s="542">
        <v>1000.5</v>
      </c>
      <c r="M328" s="542">
        <v>1880.7</v>
      </c>
      <c r="N328" s="542">
        <v>863.3</v>
      </c>
      <c r="O328" s="542">
        <f t="shared" si="82"/>
        <v>1739.4</v>
      </c>
      <c r="P328" s="542">
        <v>1739.4</v>
      </c>
      <c r="Q328" s="542"/>
      <c r="R328" s="542">
        <f t="shared" si="83"/>
        <v>1688.2</v>
      </c>
      <c r="S328" s="542">
        <v>1688.2</v>
      </c>
      <c r="T328" s="542"/>
      <c r="U328" s="542">
        <f t="shared" si="84"/>
        <v>1767.8</v>
      </c>
      <c r="V328" s="542">
        <v>1767.8</v>
      </c>
      <c r="W328" s="542"/>
    </row>
    <row r="329" spans="1:23" s="31" customFormat="1" ht="252" customHeight="1">
      <c r="A329" s="546" t="s">
        <v>890</v>
      </c>
      <c r="B329" s="517" t="s">
        <v>891</v>
      </c>
      <c r="C329" s="524" t="s">
        <v>892</v>
      </c>
      <c r="D329" s="216" t="s">
        <v>1579</v>
      </c>
      <c r="E329" s="544" t="s">
        <v>98</v>
      </c>
      <c r="F329" s="544" t="s">
        <v>103</v>
      </c>
      <c r="G329" s="544" t="s">
        <v>440</v>
      </c>
      <c r="H329" s="545">
        <v>200</v>
      </c>
      <c r="I329" s="906" t="s">
        <v>499</v>
      </c>
      <c r="J329" s="901" t="s">
        <v>500</v>
      </c>
      <c r="K329" s="874" t="s">
        <v>153</v>
      </c>
      <c r="L329" s="542">
        <v>348.6</v>
      </c>
      <c r="M329" s="542">
        <v>343.9</v>
      </c>
      <c r="N329" s="542">
        <v>328.2</v>
      </c>
      <c r="O329" s="542">
        <f t="shared" si="82"/>
        <v>289.39999999999998</v>
      </c>
      <c r="P329" s="542">
        <v>289.39999999999998</v>
      </c>
      <c r="Q329" s="542"/>
      <c r="R329" s="542">
        <f t="shared" si="83"/>
        <v>280.89999999999998</v>
      </c>
      <c r="S329" s="542">
        <v>280.89999999999998</v>
      </c>
      <c r="T329" s="542"/>
      <c r="U329" s="542">
        <f>V329+W329</f>
        <v>294.10000000000002</v>
      </c>
      <c r="V329" s="542">
        <v>294.10000000000002</v>
      </c>
      <c r="W329" s="542"/>
    </row>
    <row r="330" spans="1:23" s="31" customFormat="1" ht="252" customHeight="1">
      <c r="A330" s="546" t="s">
        <v>1320</v>
      </c>
      <c r="B330" s="517" t="s">
        <v>891</v>
      </c>
      <c r="C330" s="517" t="s">
        <v>887</v>
      </c>
      <c r="D330" s="683"/>
      <c r="E330" s="544" t="s">
        <v>98</v>
      </c>
      <c r="F330" s="544" t="s">
        <v>103</v>
      </c>
      <c r="G330" s="544" t="s">
        <v>142</v>
      </c>
      <c r="H330" s="545">
        <v>200</v>
      </c>
      <c r="I330" s="906"/>
      <c r="J330" s="901"/>
      <c r="K330" s="874"/>
      <c r="L330" s="542">
        <v>0</v>
      </c>
      <c r="M330" s="542">
        <v>1164.9000000000001</v>
      </c>
      <c r="N330" s="542">
        <v>863.7</v>
      </c>
      <c r="O330" s="542"/>
      <c r="P330" s="542"/>
      <c r="Q330" s="542"/>
      <c r="R330" s="542"/>
      <c r="S330" s="542"/>
      <c r="T330" s="542"/>
      <c r="U330" s="542"/>
      <c r="V330" s="542"/>
      <c r="W330" s="542"/>
    </row>
    <row r="331" spans="1:23" s="31" customFormat="1" ht="252" customHeight="1">
      <c r="A331" s="546"/>
      <c r="B331" s="517" t="s">
        <v>891</v>
      </c>
      <c r="C331" s="517"/>
      <c r="D331" s="683"/>
      <c r="E331" s="544" t="s">
        <v>98</v>
      </c>
      <c r="F331" s="544" t="s">
        <v>103</v>
      </c>
      <c r="G331" s="544" t="s">
        <v>657</v>
      </c>
      <c r="H331" s="545">
        <v>200</v>
      </c>
      <c r="I331" s="567" t="s">
        <v>499</v>
      </c>
      <c r="J331" s="541" t="s">
        <v>1321</v>
      </c>
      <c r="K331" s="524" t="s">
        <v>1322</v>
      </c>
      <c r="L331" s="542">
        <v>0</v>
      </c>
      <c r="M331" s="542">
        <v>184.6</v>
      </c>
      <c r="N331" s="542">
        <v>0</v>
      </c>
      <c r="O331" s="542"/>
      <c r="P331" s="542"/>
      <c r="Q331" s="542"/>
      <c r="R331" s="542"/>
      <c r="S331" s="542"/>
      <c r="T331" s="542"/>
      <c r="U331" s="542"/>
      <c r="V331" s="542"/>
      <c r="W331" s="542"/>
    </row>
    <row r="332" spans="1:23" s="31" customFormat="1" ht="48.75" customHeight="1">
      <c r="A332" s="546" t="s">
        <v>50</v>
      </c>
      <c r="B332" s="517" t="s">
        <v>31</v>
      </c>
      <c r="C332" s="596"/>
      <c r="D332" s="191"/>
      <c r="E332" s="544"/>
      <c r="F332" s="544"/>
      <c r="G332" s="544"/>
      <c r="H332" s="545">
        <v>800</v>
      </c>
      <c r="I332" s="596"/>
      <c r="J332" s="596"/>
      <c r="K332" s="540"/>
      <c r="L332" s="542">
        <f>L334+L336+L335</f>
        <v>106.2</v>
      </c>
      <c r="M332" s="542">
        <f>SUM(M334:M336)</f>
        <v>121.8</v>
      </c>
      <c r="N332" s="542">
        <f>SUM(N334:N336)</f>
        <v>52.5</v>
      </c>
      <c r="O332" s="542">
        <f t="shared" ref="O332:W332" si="85">SUM(O334:O335)</f>
        <v>102.5</v>
      </c>
      <c r="P332" s="542">
        <f t="shared" si="85"/>
        <v>102.5</v>
      </c>
      <c r="Q332" s="542">
        <f t="shared" si="85"/>
        <v>0</v>
      </c>
      <c r="R332" s="542">
        <f t="shared" si="85"/>
        <v>99.5</v>
      </c>
      <c r="S332" s="542">
        <f t="shared" si="85"/>
        <v>99.5</v>
      </c>
      <c r="T332" s="542">
        <f t="shared" si="85"/>
        <v>0</v>
      </c>
      <c r="U332" s="542">
        <f t="shared" si="85"/>
        <v>104.10000000000001</v>
      </c>
      <c r="V332" s="542">
        <f t="shared" si="85"/>
        <v>104.10000000000001</v>
      </c>
      <c r="W332" s="542">
        <f t="shared" si="85"/>
        <v>0</v>
      </c>
    </row>
    <row r="333" spans="1:23" s="31" customFormat="1" ht="40.5" customHeight="1">
      <c r="A333" s="546"/>
      <c r="B333" s="517" t="s">
        <v>876</v>
      </c>
      <c r="C333" s="596"/>
      <c r="D333" s="191"/>
      <c r="E333" s="544"/>
      <c r="F333" s="544"/>
      <c r="G333" s="544"/>
      <c r="H333" s="545"/>
      <c r="I333" s="596"/>
      <c r="J333" s="596"/>
      <c r="K333" s="540"/>
      <c r="L333" s="542"/>
      <c r="M333" s="542"/>
      <c r="N333" s="542"/>
      <c r="O333" s="542"/>
      <c r="P333" s="542"/>
      <c r="Q333" s="542"/>
      <c r="R333" s="542"/>
      <c r="S333" s="542"/>
      <c r="T333" s="542"/>
      <c r="U333" s="542"/>
      <c r="V333" s="542"/>
      <c r="W333" s="542"/>
    </row>
    <row r="334" spans="1:23" s="31" customFormat="1" ht="223.5" customHeight="1">
      <c r="A334" s="546" t="s">
        <v>51</v>
      </c>
      <c r="B334" s="517" t="s">
        <v>877</v>
      </c>
      <c r="C334" s="524" t="s">
        <v>115</v>
      </c>
      <c r="D334" s="191"/>
      <c r="E334" s="544" t="s">
        <v>100</v>
      </c>
      <c r="F334" s="544">
        <v>10</v>
      </c>
      <c r="G334" s="544">
        <v>2020100590</v>
      </c>
      <c r="H334" s="545">
        <v>800</v>
      </c>
      <c r="I334" s="549" t="s">
        <v>893</v>
      </c>
      <c r="J334" s="901" t="s">
        <v>166</v>
      </c>
      <c r="K334" s="901" t="s">
        <v>167</v>
      </c>
      <c r="L334" s="542">
        <v>0</v>
      </c>
      <c r="M334" s="542">
        <v>1.4</v>
      </c>
      <c r="N334" s="542">
        <v>0.8</v>
      </c>
      <c r="O334" s="542">
        <f>P334</f>
        <v>1.2</v>
      </c>
      <c r="P334" s="542">
        <v>1.2</v>
      </c>
      <c r="Q334" s="542"/>
      <c r="R334" s="542">
        <f>S334</f>
        <v>1.2</v>
      </c>
      <c r="S334" s="542">
        <v>1.2</v>
      </c>
      <c r="T334" s="542"/>
      <c r="U334" s="542">
        <f>V334</f>
        <v>1.2</v>
      </c>
      <c r="V334" s="542">
        <v>1.2</v>
      </c>
      <c r="W334" s="542"/>
    </row>
    <row r="335" spans="1:23" s="31" customFormat="1" ht="409.5">
      <c r="A335" s="546" t="s">
        <v>74</v>
      </c>
      <c r="B335" s="517" t="s">
        <v>880</v>
      </c>
      <c r="C335" s="517" t="s">
        <v>889</v>
      </c>
      <c r="D335" s="683"/>
      <c r="E335" s="544" t="s">
        <v>106</v>
      </c>
      <c r="F335" s="544" t="s">
        <v>106</v>
      </c>
      <c r="G335" s="544" t="s">
        <v>109</v>
      </c>
      <c r="H335" s="545">
        <v>800</v>
      </c>
      <c r="I335" s="517" t="s">
        <v>502</v>
      </c>
      <c r="J335" s="901"/>
      <c r="K335" s="901"/>
      <c r="L335" s="542">
        <v>106.2</v>
      </c>
      <c r="M335" s="542">
        <v>120.3</v>
      </c>
      <c r="N335" s="542">
        <v>51.6</v>
      </c>
      <c r="O335" s="542">
        <f>P335</f>
        <v>101.3</v>
      </c>
      <c r="P335" s="542">
        <v>101.3</v>
      </c>
      <c r="Q335" s="542"/>
      <c r="R335" s="542">
        <f>S335</f>
        <v>98.3</v>
      </c>
      <c r="S335" s="542">
        <v>98.3</v>
      </c>
      <c r="T335" s="542"/>
      <c r="U335" s="542">
        <f>V335</f>
        <v>102.9</v>
      </c>
      <c r="V335" s="542">
        <v>102.9</v>
      </c>
      <c r="W335" s="542"/>
    </row>
    <row r="336" spans="1:23" s="31" customFormat="1" ht="409.5">
      <c r="A336" s="546"/>
      <c r="B336" s="517" t="s">
        <v>880</v>
      </c>
      <c r="C336" s="140" t="s">
        <v>133</v>
      </c>
      <c r="D336" s="683"/>
      <c r="E336" s="544" t="s">
        <v>106</v>
      </c>
      <c r="F336" s="544" t="s">
        <v>100</v>
      </c>
      <c r="G336" s="544" t="s">
        <v>441</v>
      </c>
      <c r="H336" s="545">
        <v>800</v>
      </c>
      <c r="I336" s="517" t="s">
        <v>894</v>
      </c>
      <c r="J336" s="541" t="s">
        <v>107</v>
      </c>
      <c r="K336" s="541" t="s">
        <v>501</v>
      </c>
      <c r="L336" s="542">
        <v>0</v>
      </c>
      <c r="M336" s="542">
        <v>0.1</v>
      </c>
      <c r="N336" s="542">
        <v>0.1</v>
      </c>
      <c r="O336" s="542"/>
      <c r="P336" s="542"/>
      <c r="Q336" s="542"/>
      <c r="R336" s="542"/>
      <c r="S336" s="542"/>
      <c r="T336" s="542"/>
      <c r="U336" s="542"/>
      <c r="V336" s="542"/>
      <c r="W336" s="542"/>
    </row>
    <row r="337" spans="1:23" s="33" customFormat="1" ht="56.25">
      <c r="A337" s="46" t="s">
        <v>169</v>
      </c>
      <c r="B337" s="155" t="s">
        <v>170</v>
      </c>
      <c r="C337" s="113"/>
      <c r="D337" s="145"/>
      <c r="E337" s="113"/>
      <c r="F337" s="113"/>
      <c r="G337" s="113"/>
      <c r="H337" s="113"/>
      <c r="I337" s="113"/>
      <c r="J337" s="113"/>
      <c r="K337" s="113" t="s">
        <v>64</v>
      </c>
      <c r="L337" s="114">
        <f>SUM(L338)</f>
        <v>6768.4</v>
      </c>
      <c r="M337" s="114">
        <f t="shared" ref="M337:W337" si="86">SUM(M338)</f>
        <v>6646.5999999999995</v>
      </c>
      <c r="N337" s="114">
        <f t="shared" si="86"/>
        <v>4563</v>
      </c>
      <c r="O337" s="114">
        <f t="shared" si="86"/>
        <v>6445.1</v>
      </c>
      <c r="P337" s="114">
        <f t="shared" si="86"/>
        <v>6445.1</v>
      </c>
      <c r="Q337" s="114">
        <f t="shared" si="86"/>
        <v>0</v>
      </c>
      <c r="R337" s="114">
        <f t="shared" si="86"/>
        <v>6255.1</v>
      </c>
      <c r="S337" s="114">
        <f t="shared" si="86"/>
        <v>6255.1</v>
      </c>
      <c r="T337" s="114">
        <f t="shared" si="86"/>
        <v>0</v>
      </c>
      <c r="U337" s="114">
        <f t="shared" si="86"/>
        <v>6551.0999999999985</v>
      </c>
      <c r="V337" s="114">
        <f t="shared" si="86"/>
        <v>6551.0999999999985</v>
      </c>
      <c r="W337" s="114">
        <f t="shared" si="86"/>
        <v>0</v>
      </c>
    </row>
    <row r="338" spans="1:23" s="33" customFormat="1" ht="18.75" customHeight="1">
      <c r="A338" s="115" t="s">
        <v>9</v>
      </c>
      <c r="B338" s="781" t="s">
        <v>69</v>
      </c>
      <c r="C338" s="781"/>
      <c r="D338" s="781"/>
      <c r="E338" s="781"/>
      <c r="F338" s="781"/>
      <c r="G338" s="781"/>
      <c r="H338" s="781"/>
      <c r="I338" s="781"/>
      <c r="J338" s="781"/>
      <c r="K338" s="781"/>
      <c r="L338" s="116">
        <f>L339+L343</f>
        <v>6768.4</v>
      </c>
      <c r="M338" s="116">
        <f t="shared" ref="M338:W338" si="87">M339+M343</f>
        <v>6646.5999999999995</v>
      </c>
      <c r="N338" s="116">
        <f t="shared" si="87"/>
        <v>4563</v>
      </c>
      <c r="O338" s="116">
        <f t="shared" si="87"/>
        <v>6445.1</v>
      </c>
      <c r="P338" s="116">
        <f t="shared" si="87"/>
        <v>6445.1</v>
      </c>
      <c r="Q338" s="116">
        <f t="shared" si="87"/>
        <v>0</v>
      </c>
      <c r="R338" s="116">
        <f t="shared" si="87"/>
        <v>6255.1</v>
      </c>
      <c r="S338" s="116">
        <f t="shared" si="87"/>
        <v>6255.1</v>
      </c>
      <c r="T338" s="116">
        <f t="shared" si="87"/>
        <v>0</v>
      </c>
      <c r="U338" s="116">
        <f t="shared" si="87"/>
        <v>6551.0999999999985</v>
      </c>
      <c r="V338" s="116">
        <f t="shared" si="87"/>
        <v>6551.0999999999985</v>
      </c>
      <c r="W338" s="116">
        <f t="shared" si="87"/>
        <v>0</v>
      </c>
    </row>
    <row r="339" spans="1:23" s="31" customFormat="1">
      <c r="A339" s="49" t="s">
        <v>57</v>
      </c>
      <c r="B339" s="517"/>
      <c r="C339" s="585"/>
      <c r="D339" s="683"/>
      <c r="E339" s="517"/>
      <c r="F339" s="517"/>
      <c r="G339" s="517"/>
      <c r="H339" s="517"/>
      <c r="I339" s="596"/>
      <c r="J339" s="585"/>
      <c r="K339" s="581"/>
      <c r="L339" s="66">
        <f>SUM(L340:L342)</f>
        <v>2205.6</v>
      </c>
      <c r="M339" s="66">
        <f t="shared" ref="M339:V339" si="88">SUM(M340:M342)</f>
        <v>1648.5</v>
      </c>
      <c r="N339" s="66">
        <f t="shared" si="88"/>
        <v>1114.2</v>
      </c>
      <c r="O339" s="66">
        <f t="shared" si="88"/>
        <v>1679.7</v>
      </c>
      <c r="P339" s="66">
        <f t="shared" si="88"/>
        <v>1679.7</v>
      </c>
      <c r="Q339" s="66"/>
      <c r="R339" s="66">
        <f t="shared" si="88"/>
        <v>1630.2</v>
      </c>
      <c r="S339" s="66">
        <f t="shared" si="88"/>
        <v>1630.2</v>
      </c>
      <c r="T339" s="66"/>
      <c r="U339" s="221">
        <f t="shared" si="88"/>
        <v>1707.3999999999999</v>
      </c>
      <c r="V339" s="221">
        <f t="shared" si="88"/>
        <v>1707.3999999999999</v>
      </c>
      <c r="W339" s="72"/>
    </row>
    <row r="340" spans="1:23" s="31" customFormat="1" ht="18.75" customHeight="1">
      <c r="A340" s="570" t="s">
        <v>10</v>
      </c>
      <c r="B340" s="641" t="s">
        <v>70</v>
      </c>
      <c r="C340" s="642" t="s">
        <v>1340</v>
      </c>
      <c r="D340" s="364" t="s">
        <v>1372</v>
      </c>
      <c r="E340" s="539" t="s">
        <v>97</v>
      </c>
      <c r="F340" s="539" t="s">
        <v>98</v>
      </c>
      <c r="G340" s="539" t="s">
        <v>126</v>
      </c>
      <c r="H340" s="545">
        <v>100</v>
      </c>
      <c r="I340" s="902" t="s">
        <v>483</v>
      </c>
      <c r="J340" s="904" t="s">
        <v>484</v>
      </c>
      <c r="K340" s="373"/>
      <c r="L340" s="643">
        <v>1985.2</v>
      </c>
      <c r="M340" s="643">
        <v>1426.3</v>
      </c>
      <c r="N340" s="643">
        <v>963.5</v>
      </c>
      <c r="O340" s="643">
        <f>SUM(P340:Q340)</f>
        <v>1447.2</v>
      </c>
      <c r="P340" s="643">
        <v>1447.2</v>
      </c>
      <c r="Q340" s="643"/>
      <c r="R340" s="643">
        <f>SUM(S340:T340)</f>
        <v>1404.6</v>
      </c>
      <c r="S340" s="643">
        <v>1404.6</v>
      </c>
      <c r="T340" s="643"/>
      <c r="U340" s="644">
        <f>V340</f>
        <v>1471</v>
      </c>
      <c r="V340" s="644">
        <v>1471</v>
      </c>
      <c r="W340" s="645"/>
    </row>
    <row r="341" spans="1:23" s="31" customFormat="1" ht="78.75">
      <c r="A341" s="570" t="s">
        <v>11</v>
      </c>
      <c r="B341" s="641" t="s">
        <v>71</v>
      </c>
      <c r="C341" s="646" t="s">
        <v>1342</v>
      </c>
      <c r="D341" s="364" t="s">
        <v>1233</v>
      </c>
      <c r="E341" s="539" t="s">
        <v>97</v>
      </c>
      <c r="F341" s="539" t="s">
        <v>98</v>
      </c>
      <c r="G341" s="539" t="s">
        <v>126</v>
      </c>
      <c r="H341" s="545">
        <v>200</v>
      </c>
      <c r="I341" s="903"/>
      <c r="J341" s="905"/>
      <c r="K341" s="540"/>
      <c r="L341" s="643">
        <v>220.3</v>
      </c>
      <c r="M341" s="643">
        <v>221.3</v>
      </c>
      <c r="N341" s="643">
        <v>150.5</v>
      </c>
      <c r="O341" s="643">
        <f>SUM(P341:Q341)</f>
        <v>231.8</v>
      </c>
      <c r="P341" s="643">
        <v>231.8</v>
      </c>
      <c r="Q341" s="643"/>
      <c r="R341" s="643">
        <f>SUM(S341:T341)</f>
        <v>224.9</v>
      </c>
      <c r="S341" s="643">
        <v>224.9</v>
      </c>
      <c r="T341" s="643"/>
      <c r="U341" s="644">
        <f>SUM(V341:W341)</f>
        <v>235.6</v>
      </c>
      <c r="V341" s="644">
        <v>235.6</v>
      </c>
      <c r="W341" s="645"/>
    </row>
    <row r="342" spans="1:23" s="31" customFormat="1" ht="99">
      <c r="A342" s="570" t="s">
        <v>20</v>
      </c>
      <c r="B342" s="641" t="s">
        <v>31</v>
      </c>
      <c r="C342" s="646" t="s">
        <v>1342</v>
      </c>
      <c r="D342" s="364" t="s">
        <v>1233</v>
      </c>
      <c r="E342" s="539" t="s">
        <v>97</v>
      </c>
      <c r="F342" s="539" t="s">
        <v>98</v>
      </c>
      <c r="G342" s="539" t="s">
        <v>126</v>
      </c>
      <c r="H342" s="545">
        <v>800</v>
      </c>
      <c r="I342" s="647" t="s">
        <v>485</v>
      </c>
      <c r="J342" s="527" t="s">
        <v>486</v>
      </c>
      <c r="K342" s="540"/>
      <c r="L342" s="643">
        <v>0.1</v>
      </c>
      <c r="M342" s="643">
        <v>0.9</v>
      </c>
      <c r="N342" s="643">
        <v>0.2</v>
      </c>
      <c r="O342" s="643">
        <f>SUM(P342:Q342)</f>
        <v>0.7</v>
      </c>
      <c r="P342" s="643">
        <v>0.7</v>
      </c>
      <c r="Q342" s="643"/>
      <c r="R342" s="643">
        <f>SUM(S342:T342)</f>
        <v>0.7</v>
      </c>
      <c r="S342" s="643">
        <v>0.7</v>
      </c>
      <c r="T342" s="643"/>
      <c r="U342" s="648">
        <f>SUM(V342:W342)</f>
        <v>0.8</v>
      </c>
      <c r="V342" s="648">
        <v>0.8</v>
      </c>
      <c r="W342" s="645"/>
    </row>
    <row r="343" spans="1:23" s="31" customFormat="1" ht="18.75" customHeight="1">
      <c r="A343" s="788" t="s">
        <v>93</v>
      </c>
      <c r="B343" s="789"/>
      <c r="C343" s="789"/>
      <c r="D343" s="789"/>
      <c r="E343" s="789"/>
      <c r="F343" s="789"/>
      <c r="G343" s="789"/>
      <c r="H343" s="789"/>
      <c r="I343" s="789"/>
      <c r="J343" s="789"/>
      <c r="K343" s="789"/>
      <c r="L343" s="66">
        <f>L344+L350+L365</f>
        <v>4562.8</v>
      </c>
      <c r="M343" s="66">
        <f t="shared" ref="M343:W343" si="89">SUM(M344,M350,M365)</f>
        <v>4998.0999999999995</v>
      </c>
      <c r="N343" s="66">
        <f t="shared" si="89"/>
        <v>3448.8</v>
      </c>
      <c r="O343" s="66">
        <f t="shared" si="89"/>
        <v>4765.4000000000005</v>
      </c>
      <c r="P343" s="66">
        <f t="shared" si="89"/>
        <v>4765.4000000000005</v>
      </c>
      <c r="Q343" s="66">
        <f t="shared" si="89"/>
        <v>0</v>
      </c>
      <c r="R343" s="66">
        <f t="shared" si="89"/>
        <v>4624.9000000000005</v>
      </c>
      <c r="S343" s="66">
        <f t="shared" si="89"/>
        <v>4624.9000000000005</v>
      </c>
      <c r="T343" s="66">
        <f t="shared" si="89"/>
        <v>0</v>
      </c>
      <c r="U343" s="221">
        <f t="shared" si="89"/>
        <v>4843.6999999999989</v>
      </c>
      <c r="V343" s="221">
        <f t="shared" si="89"/>
        <v>4843.6999999999989</v>
      </c>
      <c r="W343" s="72">
        <f t="shared" si="89"/>
        <v>0</v>
      </c>
    </row>
    <row r="344" spans="1:23" s="31" customFormat="1">
      <c r="A344" s="664" t="s">
        <v>12</v>
      </c>
      <c r="B344" s="513" t="s">
        <v>58</v>
      </c>
      <c r="C344" s="79"/>
      <c r="D344" s="691"/>
      <c r="E344" s="513"/>
      <c r="F344" s="513"/>
      <c r="G344" s="513"/>
      <c r="H344" s="586">
        <v>100</v>
      </c>
      <c r="I344" s="80"/>
      <c r="J344" s="79"/>
      <c r="K344" s="79"/>
      <c r="L344" s="66">
        <f>SUM(L345:L349)</f>
        <v>3674.5</v>
      </c>
      <c r="M344" s="66">
        <f>SUM(M345:M349)</f>
        <v>3922.6</v>
      </c>
      <c r="N344" s="66">
        <f>SUM(N345:N349)</f>
        <v>2705</v>
      </c>
      <c r="O344" s="66">
        <f t="shared" ref="O344:W344" si="90">SUM(O345:O348)</f>
        <v>3749.4</v>
      </c>
      <c r="P344" s="66">
        <f t="shared" si="90"/>
        <v>3749.4</v>
      </c>
      <c r="Q344" s="66">
        <f t="shared" si="90"/>
        <v>0</v>
      </c>
      <c r="R344" s="66">
        <f t="shared" si="90"/>
        <v>3638.8</v>
      </c>
      <c r="S344" s="66">
        <f t="shared" si="90"/>
        <v>3638.8</v>
      </c>
      <c r="T344" s="66">
        <f t="shared" si="90"/>
        <v>0</v>
      </c>
      <c r="U344" s="221">
        <f t="shared" si="90"/>
        <v>3810.7999999999997</v>
      </c>
      <c r="V344" s="221">
        <f t="shared" si="90"/>
        <v>3810.7999999999997</v>
      </c>
      <c r="W344" s="72">
        <f t="shared" si="90"/>
        <v>0</v>
      </c>
    </row>
    <row r="345" spans="1:23" s="31" customFormat="1" ht="31.5">
      <c r="A345" s="649" t="s">
        <v>48</v>
      </c>
      <c r="B345" s="543" t="s">
        <v>473</v>
      </c>
      <c r="C345" s="524"/>
      <c r="D345" s="683"/>
      <c r="E345" s="517"/>
      <c r="F345" s="517"/>
      <c r="G345" s="517"/>
      <c r="H345" s="545">
        <v>100</v>
      </c>
      <c r="I345" s="550"/>
      <c r="J345" s="524"/>
      <c r="K345" s="524"/>
      <c r="L345" s="542">
        <v>0</v>
      </c>
      <c r="M345" s="542"/>
      <c r="N345" s="542"/>
      <c r="O345" s="542">
        <f>SUM(P345:Q345)</f>
        <v>0</v>
      </c>
      <c r="P345" s="542"/>
      <c r="Q345" s="542"/>
      <c r="R345" s="542">
        <f>SUM(S345:T345)</f>
        <v>0</v>
      </c>
      <c r="S345" s="542"/>
      <c r="T345" s="542"/>
      <c r="U345" s="18">
        <f>SUM(V345:W345)</f>
        <v>0</v>
      </c>
      <c r="V345" s="18"/>
      <c r="W345" s="39"/>
    </row>
    <row r="346" spans="1:23" s="31" customFormat="1">
      <c r="A346" s="891" t="s">
        <v>834</v>
      </c>
      <c r="B346" s="893" t="s">
        <v>835</v>
      </c>
      <c r="C346" s="895" t="s">
        <v>1664</v>
      </c>
      <c r="D346" s="690"/>
      <c r="E346" s="517">
        <v>3</v>
      </c>
      <c r="F346" s="517">
        <v>10</v>
      </c>
      <c r="G346" s="518" t="s">
        <v>836</v>
      </c>
      <c r="H346" s="545">
        <v>100</v>
      </c>
      <c r="I346" s="897" t="s">
        <v>487</v>
      </c>
      <c r="J346" s="827" t="s">
        <v>488</v>
      </c>
      <c r="K346" s="650"/>
      <c r="L346" s="86">
        <v>0</v>
      </c>
      <c r="M346" s="86">
        <v>0</v>
      </c>
      <c r="N346" s="86">
        <v>0</v>
      </c>
      <c r="O346" s="86">
        <f>SUM(P346:Q346)</f>
        <v>0</v>
      </c>
      <c r="P346" s="86">
        <v>0</v>
      </c>
      <c r="Q346" s="86">
        <v>0</v>
      </c>
      <c r="R346" s="86">
        <f>SUM(S346:T346)</f>
        <v>0</v>
      </c>
      <c r="S346" s="86">
        <v>0</v>
      </c>
      <c r="T346" s="86">
        <v>0</v>
      </c>
      <c r="U346" s="374">
        <f>SUM(V346:W346)</f>
        <v>0</v>
      </c>
      <c r="V346" s="374">
        <v>0</v>
      </c>
      <c r="W346" s="87">
        <v>0</v>
      </c>
    </row>
    <row r="347" spans="1:23" s="31" customFormat="1" ht="18.75" customHeight="1">
      <c r="A347" s="892"/>
      <c r="B347" s="894"/>
      <c r="C347" s="896"/>
      <c r="D347" s="364" t="s">
        <v>1647</v>
      </c>
      <c r="E347" s="539" t="s">
        <v>100</v>
      </c>
      <c r="F347" s="539" t="s">
        <v>85</v>
      </c>
      <c r="G347" s="539" t="s">
        <v>101</v>
      </c>
      <c r="H347" s="518">
        <v>100</v>
      </c>
      <c r="I347" s="898"/>
      <c r="J347" s="828"/>
      <c r="K347" s="650"/>
      <c r="L347" s="643">
        <v>3018.8</v>
      </c>
      <c r="M347" s="643">
        <v>3402.5</v>
      </c>
      <c r="N347" s="643">
        <v>2307.6999999999998</v>
      </c>
      <c r="O347" s="643">
        <f>SUM(P347:Q347)</f>
        <v>3220</v>
      </c>
      <c r="P347" s="643">
        <v>3220</v>
      </c>
      <c r="Q347" s="643"/>
      <c r="R347" s="643">
        <f>SUM(S347:T347)</f>
        <v>3125.1</v>
      </c>
      <c r="S347" s="643">
        <v>3125.1</v>
      </c>
      <c r="T347" s="643"/>
      <c r="U347" s="648">
        <f>SUM(V347:W347)</f>
        <v>3272.7</v>
      </c>
      <c r="V347" s="648">
        <v>3272.7</v>
      </c>
      <c r="W347" s="87"/>
    </row>
    <row r="348" spans="1:23" s="31" customFormat="1">
      <c r="A348" s="891" t="s">
        <v>837</v>
      </c>
      <c r="B348" s="893" t="s">
        <v>838</v>
      </c>
      <c r="C348" s="895" t="s">
        <v>1095</v>
      </c>
      <c r="D348" s="364" t="s">
        <v>1576</v>
      </c>
      <c r="E348" s="539" t="s">
        <v>106</v>
      </c>
      <c r="F348" s="539" t="s">
        <v>106</v>
      </c>
      <c r="G348" s="539" t="s">
        <v>109</v>
      </c>
      <c r="H348" s="518">
        <v>100</v>
      </c>
      <c r="I348" s="897" t="s">
        <v>489</v>
      </c>
      <c r="J348" s="827" t="s">
        <v>490</v>
      </c>
      <c r="K348" s="650"/>
      <c r="L348" s="643">
        <v>655.7</v>
      </c>
      <c r="M348" s="643">
        <v>520.1</v>
      </c>
      <c r="N348" s="643">
        <v>397.3</v>
      </c>
      <c r="O348" s="643">
        <f>SUM(P348:Q348)</f>
        <v>529.4</v>
      </c>
      <c r="P348" s="643">
        <v>529.4</v>
      </c>
      <c r="Q348" s="643"/>
      <c r="R348" s="643">
        <f>SUM(S348:T348)</f>
        <v>513.70000000000005</v>
      </c>
      <c r="S348" s="643">
        <v>513.70000000000005</v>
      </c>
      <c r="T348" s="643"/>
      <c r="U348" s="648">
        <f>SUM(V348:W348)</f>
        <v>538.1</v>
      </c>
      <c r="V348" s="648">
        <v>538.1</v>
      </c>
      <c r="W348" s="87"/>
    </row>
    <row r="349" spans="1:23" s="31" customFormat="1">
      <c r="A349" s="892"/>
      <c r="B349" s="894"/>
      <c r="C349" s="896"/>
      <c r="D349" s="690"/>
      <c r="E349" s="544" t="s">
        <v>106</v>
      </c>
      <c r="F349" s="544" t="s">
        <v>106</v>
      </c>
      <c r="G349" s="539" t="s">
        <v>656</v>
      </c>
      <c r="H349" s="545">
        <v>100</v>
      </c>
      <c r="I349" s="898"/>
      <c r="J349" s="828"/>
      <c r="K349" s="650"/>
      <c r="L349" s="86">
        <v>0</v>
      </c>
      <c r="M349" s="86">
        <v>0</v>
      </c>
      <c r="N349" s="86">
        <v>0</v>
      </c>
      <c r="O349" s="86">
        <f>SUM(P349:Q349)</f>
        <v>0</v>
      </c>
      <c r="P349" s="86">
        <v>0</v>
      </c>
      <c r="Q349" s="86">
        <v>0</v>
      </c>
      <c r="R349" s="86">
        <f>SUM(S349:T349)</f>
        <v>0</v>
      </c>
      <c r="S349" s="86">
        <v>0</v>
      </c>
      <c r="T349" s="86">
        <v>0</v>
      </c>
      <c r="U349" s="374">
        <f>SUM(V349:W349)</f>
        <v>0</v>
      </c>
      <c r="V349" s="374">
        <v>0</v>
      </c>
      <c r="W349" s="87">
        <v>0</v>
      </c>
    </row>
    <row r="350" spans="1:23" s="31" customFormat="1" ht="63" customHeight="1">
      <c r="A350" s="649" t="s">
        <v>13</v>
      </c>
      <c r="B350" s="225" t="s">
        <v>32</v>
      </c>
      <c r="C350" s="226"/>
      <c r="D350" s="695"/>
      <c r="E350" s="222"/>
      <c r="F350" s="222"/>
      <c r="G350" s="222"/>
      <c r="H350" s="144">
        <v>200</v>
      </c>
      <c r="I350" s="226"/>
      <c r="J350" s="226"/>
      <c r="K350" s="227"/>
      <c r="L350" s="141">
        <f>SUM(L351:L364)</f>
        <v>888.30000000000007</v>
      </c>
      <c r="M350" s="141">
        <f>SUM(M352:M364)</f>
        <v>1068.0999999999999</v>
      </c>
      <c r="N350" s="141">
        <f t="shared" ref="N350:W350" si="91">SUM(N351:N364)</f>
        <v>737.90000000000009</v>
      </c>
      <c r="O350" s="141">
        <f t="shared" si="91"/>
        <v>1009.7000000000002</v>
      </c>
      <c r="P350" s="141">
        <f t="shared" si="91"/>
        <v>1009.7000000000002</v>
      </c>
      <c r="Q350" s="141">
        <f t="shared" si="91"/>
        <v>0</v>
      </c>
      <c r="R350" s="141">
        <f t="shared" si="91"/>
        <v>980</v>
      </c>
      <c r="S350" s="141">
        <f t="shared" si="91"/>
        <v>980</v>
      </c>
      <c r="T350" s="141">
        <f t="shared" si="91"/>
        <v>0</v>
      </c>
      <c r="U350" s="223">
        <f t="shared" si="91"/>
        <v>1026.5</v>
      </c>
      <c r="V350" s="223">
        <f t="shared" si="91"/>
        <v>1026.5</v>
      </c>
      <c r="W350" s="224">
        <f t="shared" si="91"/>
        <v>0</v>
      </c>
    </row>
    <row r="351" spans="1:23" s="31" customFormat="1" ht="31.5">
      <c r="A351" s="649" t="s">
        <v>49</v>
      </c>
      <c r="B351" s="543" t="s">
        <v>865</v>
      </c>
      <c r="C351" s="596"/>
      <c r="D351" s="191"/>
      <c r="E351" s="517"/>
      <c r="F351" s="517"/>
      <c r="G351" s="517"/>
      <c r="H351" s="545">
        <v>200</v>
      </c>
      <c r="I351" s="596"/>
      <c r="J351" s="596"/>
      <c r="K351" s="540"/>
      <c r="L351" s="542"/>
      <c r="M351" s="542"/>
      <c r="N351" s="542"/>
      <c r="O351" s="542">
        <f>SUM(P351:Q351)</f>
        <v>0</v>
      </c>
      <c r="P351" s="542"/>
      <c r="Q351" s="542"/>
      <c r="R351" s="542">
        <f>SUM(S351:T351)</f>
        <v>0</v>
      </c>
      <c r="S351" s="542"/>
      <c r="T351" s="542"/>
      <c r="U351" s="18">
        <f>SUM(V351:W351)</f>
        <v>0</v>
      </c>
      <c r="V351" s="18"/>
      <c r="W351" s="39"/>
    </row>
    <row r="352" spans="1:23" s="31" customFormat="1" ht="63">
      <c r="A352" s="570" t="s">
        <v>840</v>
      </c>
      <c r="B352" s="641" t="s">
        <v>835</v>
      </c>
      <c r="C352" s="651" t="s">
        <v>1664</v>
      </c>
      <c r="D352" s="364" t="s">
        <v>1647</v>
      </c>
      <c r="E352" s="539" t="s">
        <v>100</v>
      </c>
      <c r="F352" s="539" t="s">
        <v>85</v>
      </c>
      <c r="G352" s="539" t="s">
        <v>101</v>
      </c>
      <c r="H352" s="518">
        <v>200</v>
      </c>
      <c r="I352" s="829" t="s">
        <v>841</v>
      </c>
      <c r="J352" s="831" t="s">
        <v>842</v>
      </c>
      <c r="K352" s="540"/>
      <c r="L352" s="86">
        <v>578.70000000000005</v>
      </c>
      <c r="M352" s="86">
        <v>462.3</v>
      </c>
      <c r="N352" s="86">
        <v>303.10000000000002</v>
      </c>
      <c r="O352" s="86">
        <f t="shared" ref="O352:Q367" si="92">SUM(P352:Q352)</f>
        <v>661.9</v>
      </c>
      <c r="P352" s="86">
        <v>661.9</v>
      </c>
      <c r="Q352" s="86"/>
      <c r="R352" s="86">
        <f t="shared" ref="R352:T365" si="93">SUM(S352:T352)</f>
        <v>642.29999999999995</v>
      </c>
      <c r="S352" s="86">
        <v>642.29999999999995</v>
      </c>
      <c r="T352" s="86"/>
      <c r="U352" s="374">
        <f t="shared" ref="U352:W365" si="94">SUM(V352:W352)</f>
        <v>672.8</v>
      </c>
      <c r="V352" s="374">
        <v>672.8</v>
      </c>
      <c r="W352" s="87"/>
    </row>
    <row r="353" spans="1:23" s="31" customFormat="1" ht="78.75">
      <c r="A353" s="570" t="s">
        <v>843</v>
      </c>
      <c r="B353" s="641" t="s">
        <v>844</v>
      </c>
      <c r="C353" s="651" t="s">
        <v>1664</v>
      </c>
      <c r="D353" s="364" t="s">
        <v>1647</v>
      </c>
      <c r="E353" s="539" t="s">
        <v>100</v>
      </c>
      <c r="F353" s="539" t="s">
        <v>85</v>
      </c>
      <c r="G353" s="539" t="s">
        <v>439</v>
      </c>
      <c r="H353" s="518">
        <v>200</v>
      </c>
      <c r="I353" s="830"/>
      <c r="J353" s="832"/>
      <c r="K353" s="540"/>
      <c r="L353" s="86">
        <v>5.6</v>
      </c>
      <c r="M353" s="86">
        <v>5.6</v>
      </c>
      <c r="N353" s="86">
        <v>5.3</v>
      </c>
      <c r="O353" s="86">
        <f t="shared" si="92"/>
        <v>5.0999999999999996</v>
      </c>
      <c r="P353" s="86">
        <v>5.0999999999999996</v>
      </c>
      <c r="Q353" s="86"/>
      <c r="R353" s="86">
        <f t="shared" si="93"/>
        <v>5</v>
      </c>
      <c r="S353" s="86">
        <v>5</v>
      </c>
      <c r="T353" s="86"/>
      <c r="U353" s="374">
        <f t="shared" si="94"/>
        <v>5.2</v>
      </c>
      <c r="V353" s="374">
        <v>5.2</v>
      </c>
      <c r="W353" s="87"/>
    </row>
    <row r="354" spans="1:23" s="31" customFormat="1" ht="93.75" customHeight="1">
      <c r="A354" s="652" t="s">
        <v>845</v>
      </c>
      <c r="B354" s="641" t="s">
        <v>844</v>
      </c>
      <c r="C354" s="653" t="s">
        <v>115</v>
      </c>
      <c r="D354" s="364"/>
      <c r="E354" s="539" t="s">
        <v>100</v>
      </c>
      <c r="F354" s="539" t="s">
        <v>85</v>
      </c>
      <c r="G354" s="539" t="s">
        <v>143</v>
      </c>
      <c r="H354" s="518">
        <v>200</v>
      </c>
      <c r="I354" s="201" t="s">
        <v>846</v>
      </c>
      <c r="J354" s="654">
        <v>43146</v>
      </c>
      <c r="K354" s="540"/>
      <c r="L354" s="86">
        <v>0</v>
      </c>
      <c r="M354" s="86">
        <v>0</v>
      </c>
      <c r="N354" s="86">
        <v>0</v>
      </c>
      <c r="O354" s="86">
        <f t="shared" si="92"/>
        <v>0</v>
      </c>
      <c r="P354" s="86">
        <f t="shared" si="92"/>
        <v>0</v>
      </c>
      <c r="Q354" s="86">
        <f t="shared" si="92"/>
        <v>0</v>
      </c>
      <c r="R354" s="86">
        <f t="shared" si="93"/>
        <v>0</v>
      </c>
      <c r="S354" s="86">
        <f t="shared" si="93"/>
        <v>0</v>
      </c>
      <c r="T354" s="86">
        <f t="shared" si="93"/>
        <v>0</v>
      </c>
      <c r="U354" s="86">
        <f t="shared" si="94"/>
        <v>0</v>
      </c>
      <c r="V354" s="86">
        <f t="shared" si="94"/>
        <v>0</v>
      </c>
      <c r="W354" s="86">
        <f t="shared" si="94"/>
        <v>0</v>
      </c>
    </row>
    <row r="355" spans="1:23" s="31" customFormat="1" ht="132">
      <c r="A355" s="570" t="s">
        <v>847</v>
      </c>
      <c r="B355" s="641" t="s">
        <v>848</v>
      </c>
      <c r="C355" s="655" t="s">
        <v>1096</v>
      </c>
      <c r="D355" s="364" t="s">
        <v>1579</v>
      </c>
      <c r="E355" s="539" t="s">
        <v>98</v>
      </c>
      <c r="F355" s="539" t="s">
        <v>103</v>
      </c>
      <c r="G355" s="539" t="s">
        <v>866</v>
      </c>
      <c r="H355" s="518">
        <v>200</v>
      </c>
      <c r="I355" s="228" t="s">
        <v>426</v>
      </c>
      <c r="J355" s="527" t="s">
        <v>849</v>
      </c>
      <c r="K355" s="540"/>
      <c r="L355" s="86">
        <v>0</v>
      </c>
      <c r="M355" s="86">
        <v>27.4</v>
      </c>
      <c r="N355" s="86">
        <v>0</v>
      </c>
      <c r="O355" s="86">
        <f t="shared" si="92"/>
        <v>23.1</v>
      </c>
      <c r="P355" s="86">
        <v>23.1</v>
      </c>
      <c r="Q355" s="86"/>
      <c r="R355" s="86">
        <f t="shared" si="93"/>
        <v>22.4</v>
      </c>
      <c r="S355" s="86">
        <v>22.4</v>
      </c>
      <c r="T355" s="86"/>
      <c r="U355" s="374">
        <f t="shared" si="94"/>
        <v>23.5</v>
      </c>
      <c r="V355" s="374">
        <v>23.5</v>
      </c>
      <c r="W355" s="87"/>
    </row>
    <row r="356" spans="1:23" s="31" customFormat="1" ht="89.25" customHeight="1">
      <c r="A356" s="570" t="s">
        <v>850</v>
      </c>
      <c r="B356" s="641" t="s">
        <v>848</v>
      </c>
      <c r="C356" s="524" t="s">
        <v>117</v>
      </c>
      <c r="D356" s="216"/>
      <c r="E356" s="539" t="s">
        <v>98</v>
      </c>
      <c r="F356" s="539" t="s">
        <v>151</v>
      </c>
      <c r="G356" s="539" t="s">
        <v>142</v>
      </c>
      <c r="H356" s="518">
        <v>200</v>
      </c>
      <c r="I356" s="656"/>
      <c r="J356" s="657"/>
      <c r="K356" s="540"/>
      <c r="L356" s="86"/>
      <c r="M356" s="86">
        <v>0</v>
      </c>
      <c r="N356" s="86">
        <v>0</v>
      </c>
      <c r="O356" s="86">
        <f t="shared" si="92"/>
        <v>0</v>
      </c>
      <c r="P356" s="86"/>
      <c r="Q356" s="86"/>
      <c r="R356" s="86">
        <f t="shared" si="93"/>
        <v>0</v>
      </c>
      <c r="S356" s="86"/>
      <c r="T356" s="86"/>
      <c r="U356" s="374">
        <f t="shared" si="94"/>
        <v>0</v>
      </c>
      <c r="V356" s="374"/>
      <c r="W356" s="87"/>
    </row>
    <row r="357" spans="1:23" s="31" customFormat="1" ht="115.5">
      <c r="A357" s="570" t="s">
        <v>850</v>
      </c>
      <c r="B357" s="641" t="s">
        <v>1323</v>
      </c>
      <c r="C357" s="658" t="s">
        <v>1665</v>
      </c>
      <c r="D357" s="364" t="s">
        <v>1580</v>
      </c>
      <c r="E357" s="539" t="s">
        <v>106</v>
      </c>
      <c r="F357" s="539" t="s">
        <v>187</v>
      </c>
      <c r="G357" s="539" t="s">
        <v>975</v>
      </c>
      <c r="H357" s="518">
        <v>200</v>
      </c>
      <c r="I357" s="659" t="s">
        <v>1324</v>
      </c>
      <c r="J357" s="660" t="s">
        <v>1325</v>
      </c>
      <c r="K357" s="540"/>
      <c r="L357" s="86">
        <v>91.9</v>
      </c>
      <c r="M357" s="86">
        <v>0</v>
      </c>
      <c r="N357" s="86">
        <v>0</v>
      </c>
      <c r="O357" s="86">
        <v>0</v>
      </c>
      <c r="P357" s="86">
        <v>0</v>
      </c>
      <c r="Q357" s="86"/>
      <c r="R357" s="86">
        <v>0</v>
      </c>
      <c r="S357" s="86">
        <v>0</v>
      </c>
      <c r="T357" s="86"/>
      <c r="U357" s="86">
        <v>0</v>
      </c>
      <c r="V357" s="86">
        <v>0</v>
      </c>
      <c r="W357" s="86"/>
    </row>
    <row r="358" spans="1:23" s="31" customFormat="1" ht="115.5">
      <c r="A358" s="570" t="s">
        <v>853</v>
      </c>
      <c r="B358" s="641" t="s">
        <v>1326</v>
      </c>
      <c r="C358" s="658" t="s">
        <v>1665</v>
      </c>
      <c r="D358" s="364" t="s">
        <v>1580</v>
      </c>
      <c r="E358" s="539" t="s">
        <v>106</v>
      </c>
      <c r="F358" s="539" t="s">
        <v>100</v>
      </c>
      <c r="G358" s="539" t="s">
        <v>653</v>
      </c>
      <c r="H358" s="518">
        <v>200</v>
      </c>
      <c r="I358" s="829" t="s">
        <v>491</v>
      </c>
      <c r="J358" s="831" t="s">
        <v>492</v>
      </c>
      <c r="K358" s="540"/>
      <c r="L358" s="86">
        <v>92.2</v>
      </c>
      <c r="M358" s="86">
        <v>135.69999999999999</v>
      </c>
      <c r="N358" s="86">
        <v>42</v>
      </c>
      <c r="O358" s="86">
        <f t="shared" si="92"/>
        <v>114.2</v>
      </c>
      <c r="P358" s="86">
        <v>114.2</v>
      </c>
      <c r="Q358" s="86"/>
      <c r="R358" s="86">
        <f t="shared" si="93"/>
        <v>110.8</v>
      </c>
      <c r="S358" s="86">
        <v>110.8</v>
      </c>
      <c r="T358" s="86"/>
      <c r="U358" s="374">
        <f>V358</f>
        <v>116</v>
      </c>
      <c r="V358" s="374">
        <v>116</v>
      </c>
      <c r="W358" s="87"/>
    </row>
    <row r="359" spans="1:23" s="31" customFormat="1" ht="115.5">
      <c r="A359" s="570" t="s">
        <v>855</v>
      </c>
      <c r="B359" s="641" t="s">
        <v>854</v>
      </c>
      <c r="C359" s="658" t="s">
        <v>1665</v>
      </c>
      <c r="D359" s="364" t="s">
        <v>1580</v>
      </c>
      <c r="E359" s="539" t="s">
        <v>106</v>
      </c>
      <c r="F359" s="539" t="s">
        <v>100</v>
      </c>
      <c r="G359" s="539" t="s">
        <v>149</v>
      </c>
      <c r="H359" s="518">
        <v>200</v>
      </c>
      <c r="I359" s="899"/>
      <c r="J359" s="900"/>
      <c r="K359" s="540"/>
      <c r="L359" s="86">
        <v>59.9</v>
      </c>
      <c r="M359" s="86">
        <v>100.8</v>
      </c>
      <c r="N359" s="86">
        <v>97.4</v>
      </c>
      <c r="O359" s="86">
        <f t="shared" si="92"/>
        <v>84.7</v>
      </c>
      <c r="P359" s="86">
        <v>84.7</v>
      </c>
      <c r="Q359" s="86"/>
      <c r="R359" s="86">
        <f t="shared" si="93"/>
        <v>82.2</v>
      </c>
      <c r="S359" s="86">
        <v>82.2</v>
      </c>
      <c r="T359" s="86"/>
      <c r="U359" s="374">
        <f>V359</f>
        <v>86.1</v>
      </c>
      <c r="V359" s="374">
        <v>86.1</v>
      </c>
      <c r="W359" s="87"/>
    </row>
    <row r="360" spans="1:23" s="31" customFormat="1" ht="115.5">
      <c r="A360" s="570" t="s">
        <v>858</v>
      </c>
      <c r="B360" s="641" t="s">
        <v>984</v>
      </c>
      <c r="C360" s="658" t="s">
        <v>1665</v>
      </c>
      <c r="D360" s="364" t="s">
        <v>1580</v>
      </c>
      <c r="E360" s="539" t="s">
        <v>106</v>
      </c>
      <c r="F360" s="539" t="s">
        <v>100</v>
      </c>
      <c r="G360" s="539" t="s">
        <v>654</v>
      </c>
      <c r="H360" s="518">
        <v>200</v>
      </c>
      <c r="I360" s="899"/>
      <c r="J360" s="900"/>
      <c r="K360" s="540"/>
      <c r="L360" s="86">
        <v>3.1</v>
      </c>
      <c r="M360" s="86">
        <v>1</v>
      </c>
      <c r="N360" s="86">
        <v>0</v>
      </c>
      <c r="O360" s="86">
        <f t="shared" si="92"/>
        <v>15.6</v>
      </c>
      <c r="P360" s="86">
        <v>15.6</v>
      </c>
      <c r="Q360" s="86"/>
      <c r="R360" s="86">
        <f t="shared" si="93"/>
        <v>15.2</v>
      </c>
      <c r="S360" s="86">
        <v>15.2</v>
      </c>
      <c r="T360" s="86"/>
      <c r="U360" s="374">
        <f>V360</f>
        <v>15.9</v>
      </c>
      <c r="V360" s="374">
        <v>15.9</v>
      </c>
      <c r="W360" s="87"/>
    </row>
    <row r="361" spans="1:23" s="31" customFormat="1" ht="115.5">
      <c r="A361" s="570" t="s">
        <v>860</v>
      </c>
      <c r="B361" s="641" t="s">
        <v>859</v>
      </c>
      <c r="C361" s="658" t="s">
        <v>1665</v>
      </c>
      <c r="D361" s="364" t="s">
        <v>1580</v>
      </c>
      <c r="E361" s="539" t="s">
        <v>106</v>
      </c>
      <c r="F361" s="539" t="s">
        <v>100</v>
      </c>
      <c r="G361" s="539" t="s">
        <v>425</v>
      </c>
      <c r="H361" s="518">
        <v>200</v>
      </c>
      <c r="I361" s="830"/>
      <c r="J361" s="832"/>
      <c r="K361" s="540"/>
      <c r="L361" s="86">
        <v>0</v>
      </c>
      <c r="M361" s="86">
        <v>2</v>
      </c>
      <c r="N361" s="86">
        <v>0</v>
      </c>
      <c r="O361" s="86">
        <f t="shared" si="92"/>
        <v>15.6</v>
      </c>
      <c r="P361" s="86">
        <v>15.6</v>
      </c>
      <c r="Q361" s="86"/>
      <c r="R361" s="86">
        <f t="shared" si="93"/>
        <v>15.2</v>
      </c>
      <c r="S361" s="86">
        <v>15.2</v>
      </c>
      <c r="T361" s="86"/>
      <c r="U361" s="374">
        <f>V361</f>
        <v>15.9</v>
      </c>
      <c r="V361" s="374">
        <v>15.9</v>
      </c>
      <c r="W361" s="87"/>
    </row>
    <row r="362" spans="1:23" s="31" customFormat="1" ht="115.5">
      <c r="A362" s="570" t="s">
        <v>868</v>
      </c>
      <c r="B362" s="641" t="s">
        <v>859</v>
      </c>
      <c r="C362" s="658" t="s">
        <v>1665</v>
      </c>
      <c r="D362" s="364" t="s">
        <v>1580</v>
      </c>
      <c r="E362" s="539" t="s">
        <v>106</v>
      </c>
      <c r="F362" s="539" t="s">
        <v>100</v>
      </c>
      <c r="G362" s="539" t="s">
        <v>656</v>
      </c>
      <c r="H362" s="518">
        <v>200</v>
      </c>
      <c r="I362" s="661"/>
      <c r="J362" s="662"/>
      <c r="K362" s="540"/>
      <c r="L362" s="86">
        <v>0</v>
      </c>
      <c r="M362" s="86">
        <v>114</v>
      </c>
      <c r="N362" s="86">
        <v>114</v>
      </c>
      <c r="O362" s="86"/>
      <c r="P362" s="86"/>
      <c r="Q362" s="86"/>
      <c r="R362" s="86"/>
      <c r="S362" s="86"/>
      <c r="T362" s="86"/>
      <c r="U362" s="374"/>
      <c r="V362" s="374"/>
      <c r="W362" s="87"/>
    </row>
    <row r="363" spans="1:23" s="31" customFormat="1" ht="93.75" customHeight="1">
      <c r="A363" s="570" t="s">
        <v>869</v>
      </c>
      <c r="B363" s="641" t="s">
        <v>859</v>
      </c>
      <c r="C363" s="658" t="s">
        <v>1665</v>
      </c>
      <c r="D363" s="364" t="s">
        <v>1580</v>
      </c>
      <c r="E363" s="539" t="s">
        <v>106</v>
      </c>
      <c r="F363" s="539" t="s">
        <v>100</v>
      </c>
      <c r="G363" s="539" t="s">
        <v>862</v>
      </c>
      <c r="H363" s="518">
        <v>200</v>
      </c>
      <c r="I363" s="661"/>
      <c r="J363" s="662"/>
      <c r="K363" s="540"/>
      <c r="L363" s="86">
        <v>0</v>
      </c>
      <c r="M363" s="86">
        <v>113</v>
      </c>
      <c r="N363" s="86">
        <v>113</v>
      </c>
      <c r="O363" s="86"/>
      <c r="P363" s="86"/>
      <c r="Q363" s="86"/>
      <c r="R363" s="86"/>
      <c r="S363" s="86"/>
      <c r="T363" s="86"/>
      <c r="U363" s="374"/>
      <c r="V363" s="374"/>
      <c r="W363" s="87"/>
    </row>
    <row r="364" spans="1:23" s="31" customFormat="1" ht="136.5">
      <c r="A364" s="570" t="s">
        <v>871</v>
      </c>
      <c r="B364" s="641" t="s">
        <v>1033</v>
      </c>
      <c r="C364" s="677" t="s">
        <v>1095</v>
      </c>
      <c r="D364" s="364" t="s">
        <v>1576</v>
      </c>
      <c r="E364" s="539" t="s">
        <v>106</v>
      </c>
      <c r="F364" s="539" t="s">
        <v>106</v>
      </c>
      <c r="G364" s="539" t="s">
        <v>109</v>
      </c>
      <c r="H364" s="518">
        <v>200</v>
      </c>
      <c r="I364" s="569" t="s">
        <v>489</v>
      </c>
      <c r="J364" s="527" t="s">
        <v>493</v>
      </c>
      <c r="K364" s="540"/>
      <c r="L364" s="86">
        <v>56.9</v>
      </c>
      <c r="M364" s="86">
        <v>106.3</v>
      </c>
      <c r="N364" s="86">
        <v>63.1</v>
      </c>
      <c r="O364" s="86">
        <f t="shared" si="92"/>
        <v>89.5</v>
      </c>
      <c r="P364" s="86">
        <v>89.5</v>
      </c>
      <c r="Q364" s="86"/>
      <c r="R364" s="86">
        <f t="shared" si="93"/>
        <v>86.9</v>
      </c>
      <c r="S364" s="86">
        <v>86.9</v>
      </c>
      <c r="T364" s="86"/>
      <c r="U364" s="374">
        <f t="shared" si="94"/>
        <v>91.1</v>
      </c>
      <c r="V364" s="374">
        <v>91.1</v>
      </c>
      <c r="W364" s="87"/>
    </row>
    <row r="365" spans="1:23" s="31" customFormat="1" ht="18.75" customHeight="1">
      <c r="A365" s="649" t="s">
        <v>874</v>
      </c>
      <c r="B365" s="543" t="s">
        <v>31</v>
      </c>
      <c r="C365" s="596"/>
      <c r="D365" s="216"/>
      <c r="E365" s="517"/>
      <c r="F365" s="517"/>
      <c r="G365" s="517"/>
      <c r="H365" s="545">
        <v>800</v>
      </c>
      <c r="I365" s="596"/>
      <c r="J365" s="596"/>
      <c r="K365" s="540"/>
      <c r="L365" s="86">
        <f>SUM(L366:L367)</f>
        <v>0</v>
      </c>
      <c r="M365" s="86">
        <f>SUM(M366:M367)</f>
        <v>7.4</v>
      </c>
      <c r="N365" s="86">
        <f>SUM(N366:N367)</f>
        <v>5.9</v>
      </c>
      <c r="O365" s="86">
        <f t="shared" si="92"/>
        <v>6.3</v>
      </c>
      <c r="P365" s="86">
        <f>SUM(P366:P367)</f>
        <v>6.3</v>
      </c>
      <c r="Q365" s="86"/>
      <c r="R365" s="86">
        <f t="shared" si="93"/>
        <v>6.1</v>
      </c>
      <c r="S365" s="86">
        <f>SUM(S366:S367)</f>
        <v>6.1</v>
      </c>
      <c r="T365" s="86"/>
      <c r="U365" s="86">
        <f t="shared" si="94"/>
        <v>6.4</v>
      </c>
      <c r="V365" s="86">
        <f>SUM(V366:V367)</f>
        <v>6.4</v>
      </c>
      <c r="W365" s="87"/>
    </row>
    <row r="366" spans="1:23" s="31" customFormat="1" ht="93.75" customHeight="1">
      <c r="A366" s="649" t="s">
        <v>51</v>
      </c>
      <c r="B366" s="543" t="s">
        <v>875</v>
      </c>
      <c r="C366" s="596"/>
      <c r="D366" s="216"/>
      <c r="E366" s="517"/>
      <c r="F366" s="517"/>
      <c r="G366" s="517"/>
      <c r="H366" s="545">
        <v>800</v>
      </c>
      <c r="I366" s="596"/>
      <c r="J366" s="596"/>
      <c r="K366" s="540"/>
      <c r="L366" s="86">
        <v>0</v>
      </c>
      <c r="M366" s="86">
        <v>0</v>
      </c>
      <c r="N366" s="86">
        <v>0</v>
      </c>
      <c r="O366" s="86">
        <v>0</v>
      </c>
      <c r="P366" s="86">
        <v>0</v>
      </c>
      <c r="Q366" s="86">
        <v>0</v>
      </c>
      <c r="R366" s="86">
        <f>SUM(S366:T366)</f>
        <v>0</v>
      </c>
      <c r="S366" s="86">
        <v>0</v>
      </c>
      <c r="T366" s="86"/>
      <c r="U366" s="86">
        <v>0</v>
      </c>
      <c r="V366" s="86">
        <v>0</v>
      </c>
      <c r="W366" s="87"/>
    </row>
    <row r="367" spans="1:23" s="31" customFormat="1" ht="84">
      <c r="A367" s="649" t="s">
        <v>467</v>
      </c>
      <c r="B367" s="543" t="s">
        <v>864</v>
      </c>
      <c r="C367" s="663" t="s">
        <v>1664</v>
      </c>
      <c r="D367" s="364" t="s">
        <v>1647</v>
      </c>
      <c r="E367" s="539" t="s">
        <v>100</v>
      </c>
      <c r="F367" s="539" t="s">
        <v>85</v>
      </c>
      <c r="G367" s="539" t="s">
        <v>101</v>
      </c>
      <c r="H367" s="518">
        <v>800</v>
      </c>
      <c r="I367" s="569" t="s">
        <v>494</v>
      </c>
      <c r="J367" s="527" t="s">
        <v>116</v>
      </c>
      <c r="K367" s="524"/>
      <c r="L367" s="86">
        <v>0</v>
      </c>
      <c r="M367" s="86">
        <v>7.4</v>
      </c>
      <c r="N367" s="86">
        <v>5.9</v>
      </c>
      <c r="O367" s="86">
        <f t="shared" si="92"/>
        <v>6.3</v>
      </c>
      <c r="P367" s="86">
        <v>6.3</v>
      </c>
      <c r="Q367" s="86"/>
      <c r="R367" s="86">
        <f>SUM(S367:T367)</f>
        <v>6.1</v>
      </c>
      <c r="S367" s="86">
        <v>6.1</v>
      </c>
      <c r="T367" s="86"/>
      <c r="U367" s="86">
        <f>SUM(V367:W367)</f>
        <v>6.4</v>
      </c>
      <c r="V367" s="86">
        <v>6.4</v>
      </c>
      <c r="W367" s="87"/>
    </row>
    <row r="368" spans="1:23" s="33" customFormat="1" ht="57.6" customHeight="1">
      <c r="A368" s="46" t="s">
        <v>171</v>
      </c>
      <c r="B368" s="155" t="s">
        <v>1034</v>
      </c>
      <c r="C368" s="113"/>
      <c r="D368" s="145"/>
      <c r="E368" s="113"/>
      <c r="F368" s="113"/>
      <c r="G368" s="113"/>
      <c r="H368" s="113"/>
      <c r="I368" s="113"/>
      <c r="J368" s="113"/>
      <c r="K368" s="113" t="s">
        <v>64</v>
      </c>
      <c r="L368" s="114">
        <f>SUM(L369,)</f>
        <v>7799.4139999999998</v>
      </c>
      <c r="M368" s="114">
        <f t="shared" ref="M368:W368" si="95">SUM(M369,)</f>
        <v>7490.25</v>
      </c>
      <c r="N368" s="114">
        <f t="shared" si="95"/>
        <v>4878.0720000000001</v>
      </c>
      <c r="O368" s="114">
        <f t="shared" si="95"/>
        <v>6553.9</v>
      </c>
      <c r="P368" s="114">
        <f t="shared" si="95"/>
        <v>6553.9</v>
      </c>
      <c r="Q368" s="114">
        <f t="shared" si="95"/>
        <v>0</v>
      </c>
      <c r="R368" s="114">
        <f t="shared" si="95"/>
        <v>6361.0999999999995</v>
      </c>
      <c r="S368" s="114">
        <f t="shared" si="95"/>
        <v>6361.0999999999995</v>
      </c>
      <c r="T368" s="114">
        <f t="shared" si="95"/>
        <v>0</v>
      </c>
      <c r="U368" s="114">
        <f t="shared" si="95"/>
        <v>6661.4</v>
      </c>
      <c r="V368" s="114">
        <f t="shared" si="95"/>
        <v>6661.4</v>
      </c>
      <c r="W368" s="114">
        <f t="shared" si="95"/>
        <v>0</v>
      </c>
    </row>
    <row r="369" spans="1:23" s="33" customFormat="1" ht="38.450000000000003" customHeight="1">
      <c r="A369" s="115" t="s">
        <v>9</v>
      </c>
      <c r="B369" s="781" t="s">
        <v>69</v>
      </c>
      <c r="C369" s="781"/>
      <c r="D369" s="781"/>
      <c r="E369" s="781"/>
      <c r="F369" s="781"/>
      <c r="G369" s="781"/>
      <c r="H369" s="781"/>
      <c r="I369" s="781"/>
      <c r="J369" s="781"/>
      <c r="K369" s="781"/>
      <c r="L369" s="116">
        <f>SUM(L370,L375)</f>
        <v>7799.4139999999998</v>
      </c>
      <c r="M369" s="116">
        <f t="shared" ref="M369:W369" si="96">SUM(M370,M375)</f>
        <v>7490.25</v>
      </c>
      <c r="N369" s="116">
        <f t="shared" si="96"/>
        <v>4878.0720000000001</v>
      </c>
      <c r="O369" s="116">
        <f t="shared" si="96"/>
        <v>6553.9</v>
      </c>
      <c r="P369" s="116">
        <f t="shared" si="96"/>
        <v>6553.9</v>
      </c>
      <c r="Q369" s="116">
        <f t="shared" si="96"/>
        <v>0</v>
      </c>
      <c r="R369" s="116">
        <f t="shared" si="96"/>
        <v>6361.0999999999995</v>
      </c>
      <c r="S369" s="116">
        <f t="shared" si="96"/>
        <v>6361.0999999999995</v>
      </c>
      <c r="T369" s="116">
        <f t="shared" si="96"/>
        <v>0</v>
      </c>
      <c r="U369" s="116">
        <f t="shared" si="96"/>
        <v>6661.4</v>
      </c>
      <c r="V369" s="116">
        <f t="shared" si="96"/>
        <v>6661.4</v>
      </c>
      <c r="W369" s="116">
        <f t="shared" si="96"/>
        <v>0</v>
      </c>
    </row>
    <row r="370" spans="1:23" s="31" customFormat="1" ht="19.899999999999999" customHeight="1">
      <c r="A370" s="49" t="s">
        <v>57</v>
      </c>
      <c r="B370" s="517"/>
      <c r="C370" s="585"/>
      <c r="D370" s="683"/>
      <c r="E370" s="517"/>
      <c r="F370" s="517"/>
      <c r="G370" s="517"/>
      <c r="H370" s="517"/>
      <c r="I370" s="596"/>
      <c r="J370" s="585"/>
      <c r="K370" s="581"/>
      <c r="L370" s="66">
        <f>SUM(L371:L374)</f>
        <v>2823.17</v>
      </c>
      <c r="M370" s="66">
        <f t="shared" ref="M370:W370" si="97">SUM(M371:M374)</f>
        <v>2055.4</v>
      </c>
      <c r="N370" s="66">
        <f t="shared" si="97"/>
        <v>1612.6969999999999</v>
      </c>
      <c r="O370" s="66">
        <f>SUM(O371:O374)</f>
        <v>2030.1999999999998</v>
      </c>
      <c r="P370" s="66">
        <f>SUM(P371:P374)</f>
        <v>2030.1999999999998</v>
      </c>
      <c r="Q370" s="66">
        <f t="shared" si="97"/>
        <v>0</v>
      </c>
      <c r="R370" s="66">
        <f t="shared" si="97"/>
        <v>1970.5</v>
      </c>
      <c r="S370" s="66">
        <f t="shared" si="97"/>
        <v>1970.5</v>
      </c>
      <c r="T370" s="66">
        <f t="shared" si="97"/>
        <v>0</v>
      </c>
      <c r="U370" s="66">
        <f t="shared" si="97"/>
        <v>2063.5</v>
      </c>
      <c r="V370" s="66">
        <f t="shared" si="97"/>
        <v>2063.5</v>
      </c>
      <c r="W370" s="66">
        <f t="shared" si="97"/>
        <v>0</v>
      </c>
    </row>
    <row r="371" spans="1:23" s="31" customFormat="1" ht="66.599999999999994" customHeight="1">
      <c r="A371" s="40" t="s">
        <v>10</v>
      </c>
      <c r="B371" s="517" t="s">
        <v>70</v>
      </c>
      <c r="C371" s="524" t="s">
        <v>1094</v>
      </c>
      <c r="D371" s="216" t="s">
        <v>1372</v>
      </c>
      <c r="E371" s="544" t="s">
        <v>97</v>
      </c>
      <c r="F371" s="544" t="s">
        <v>98</v>
      </c>
      <c r="G371" s="544" t="s">
        <v>126</v>
      </c>
      <c r="H371" s="545">
        <v>100</v>
      </c>
      <c r="I371" s="769" t="s">
        <v>483</v>
      </c>
      <c r="J371" s="772" t="s">
        <v>484</v>
      </c>
      <c r="K371" s="524"/>
      <c r="L371" s="542">
        <v>2487.34</v>
      </c>
      <c r="M371" s="542">
        <v>1720.2</v>
      </c>
      <c r="N371" s="542">
        <v>1404.6</v>
      </c>
      <c r="O371" s="542">
        <f>SUM(P371:Q371)</f>
        <v>1745.6</v>
      </c>
      <c r="P371" s="542">
        <v>1745.6</v>
      </c>
      <c r="Q371" s="542">
        <v>0</v>
      </c>
      <c r="R371" s="542">
        <f>SUM(S371:T371)</f>
        <v>1694.2</v>
      </c>
      <c r="S371" s="542">
        <v>1694.2</v>
      </c>
      <c r="T371" s="542">
        <v>0</v>
      </c>
      <c r="U371" s="542">
        <f>SUM(V371:W371)</f>
        <v>1774.2</v>
      </c>
      <c r="V371" s="542">
        <v>1774.2</v>
      </c>
      <c r="W371" s="39">
        <v>0</v>
      </c>
    </row>
    <row r="372" spans="1:23" s="31" customFormat="1" ht="58.9" customHeight="1">
      <c r="A372" s="40" t="s">
        <v>11</v>
      </c>
      <c r="B372" s="517" t="s">
        <v>71</v>
      </c>
      <c r="C372" s="549" t="s">
        <v>1669</v>
      </c>
      <c r="D372" s="216" t="s">
        <v>1233</v>
      </c>
      <c r="E372" s="544" t="s">
        <v>97</v>
      </c>
      <c r="F372" s="544" t="s">
        <v>98</v>
      </c>
      <c r="G372" s="544" t="s">
        <v>126</v>
      </c>
      <c r="H372" s="545">
        <v>200</v>
      </c>
      <c r="I372" s="887"/>
      <c r="J372" s="773"/>
      <c r="K372" s="540"/>
      <c r="L372" s="542">
        <v>263.95</v>
      </c>
      <c r="M372" s="542">
        <v>335.1</v>
      </c>
      <c r="N372" s="542">
        <v>208.09700000000001</v>
      </c>
      <c r="O372" s="542">
        <f t="shared" ref="O372:O373" si="98">SUM(P372:Q372)</f>
        <v>284.60000000000002</v>
      </c>
      <c r="P372" s="542">
        <v>284.60000000000002</v>
      </c>
      <c r="Q372" s="542">
        <v>0</v>
      </c>
      <c r="R372" s="542">
        <f t="shared" ref="R372:R373" si="99">SUM(S372:T372)</f>
        <v>276.3</v>
      </c>
      <c r="S372" s="542">
        <v>276.3</v>
      </c>
      <c r="T372" s="542">
        <v>0</v>
      </c>
      <c r="U372" s="542">
        <f t="shared" ref="U372:U374" si="100">SUM(V372:W372)</f>
        <v>289.3</v>
      </c>
      <c r="V372" s="542">
        <v>289.3</v>
      </c>
      <c r="W372" s="39">
        <v>0</v>
      </c>
    </row>
    <row r="373" spans="1:23" s="31" customFormat="1" ht="60" customHeight="1">
      <c r="A373" s="40" t="s">
        <v>20</v>
      </c>
      <c r="B373" s="517" t="s">
        <v>1035</v>
      </c>
      <c r="C373" s="549" t="s">
        <v>1669</v>
      </c>
      <c r="D373" s="683" t="s">
        <v>1372</v>
      </c>
      <c r="E373" s="544" t="s">
        <v>97</v>
      </c>
      <c r="F373" s="544" t="s">
        <v>98</v>
      </c>
      <c r="G373" s="544" t="s">
        <v>126</v>
      </c>
      <c r="H373" s="545">
        <v>300</v>
      </c>
      <c r="I373" s="887"/>
      <c r="J373" s="773"/>
      <c r="K373" s="540"/>
      <c r="L373" s="542">
        <v>71.88</v>
      </c>
      <c r="M373" s="542">
        <v>0</v>
      </c>
      <c r="N373" s="542">
        <v>0</v>
      </c>
      <c r="O373" s="542">
        <f t="shared" si="98"/>
        <v>0</v>
      </c>
      <c r="P373" s="542">
        <v>0</v>
      </c>
      <c r="Q373" s="542">
        <v>0</v>
      </c>
      <c r="R373" s="542">
        <f t="shared" si="99"/>
        <v>0</v>
      </c>
      <c r="S373" s="542">
        <v>0</v>
      </c>
      <c r="T373" s="542">
        <v>0</v>
      </c>
      <c r="U373" s="542">
        <f t="shared" si="100"/>
        <v>0</v>
      </c>
      <c r="V373" s="542">
        <v>0</v>
      </c>
      <c r="W373" s="39">
        <v>0</v>
      </c>
    </row>
    <row r="374" spans="1:23" s="31" customFormat="1" ht="69.75" customHeight="1">
      <c r="A374" s="40" t="s">
        <v>386</v>
      </c>
      <c r="B374" s="517" t="s">
        <v>31</v>
      </c>
      <c r="C374" s="549" t="s">
        <v>1669</v>
      </c>
      <c r="D374" s="216" t="s">
        <v>1233</v>
      </c>
      <c r="E374" s="517"/>
      <c r="F374" s="517"/>
      <c r="G374" s="517"/>
      <c r="H374" s="545">
        <v>800</v>
      </c>
      <c r="I374" s="888"/>
      <c r="J374" s="774"/>
      <c r="K374" s="540"/>
      <c r="L374" s="542">
        <v>0</v>
      </c>
      <c r="M374" s="542">
        <v>0.1</v>
      </c>
      <c r="N374" s="542">
        <v>0</v>
      </c>
      <c r="O374" s="542">
        <f>SUM(P374:Q374)</f>
        <v>0</v>
      </c>
      <c r="P374" s="542">
        <v>0</v>
      </c>
      <c r="Q374" s="542">
        <v>0</v>
      </c>
      <c r="R374" s="542">
        <f>SUM(S374:T374)</f>
        <v>0</v>
      </c>
      <c r="S374" s="542">
        <v>0</v>
      </c>
      <c r="T374" s="542">
        <v>0</v>
      </c>
      <c r="U374" s="542">
        <f t="shared" si="100"/>
        <v>0</v>
      </c>
      <c r="V374" s="542">
        <v>0</v>
      </c>
      <c r="W374" s="39">
        <v>0</v>
      </c>
    </row>
    <row r="375" spans="1:23" s="31" customFormat="1" ht="33" customHeight="1">
      <c r="A375" s="788" t="s">
        <v>93</v>
      </c>
      <c r="B375" s="789"/>
      <c r="C375" s="789"/>
      <c r="D375" s="789"/>
      <c r="E375" s="789"/>
      <c r="F375" s="789"/>
      <c r="G375" s="789"/>
      <c r="H375" s="789"/>
      <c r="I375" s="789"/>
      <c r="J375" s="789"/>
      <c r="K375" s="789"/>
      <c r="L375" s="66">
        <f>SUM(L376,L380,L391)</f>
        <v>4976.2439999999997</v>
      </c>
      <c r="M375" s="66">
        <f t="shared" ref="M375:W375" si="101">SUM(M376,M380,M391)</f>
        <v>5434.85</v>
      </c>
      <c r="N375" s="66">
        <f t="shared" si="101"/>
        <v>3265.375</v>
      </c>
      <c r="O375" s="66">
        <f t="shared" si="101"/>
        <v>4523.7</v>
      </c>
      <c r="P375" s="66">
        <f t="shared" si="101"/>
        <v>4523.7</v>
      </c>
      <c r="Q375" s="66">
        <f t="shared" si="101"/>
        <v>0</v>
      </c>
      <c r="R375" s="66">
        <f t="shared" si="101"/>
        <v>4390.5999999999995</v>
      </c>
      <c r="S375" s="66">
        <f t="shared" si="101"/>
        <v>4390.5999999999995</v>
      </c>
      <c r="T375" s="66">
        <f t="shared" si="101"/>
        <v>0</v>
      </c>
      <c r="U375" s="66">
        <f t="shared" si="101"/>
        <v>4597.8999999999996</v>
      </c>
      <c r="V375" s="66">
        <f t="shared" si="101"/>
        <v>4597.8999999999996</v>
      </c>
      <c r="W375" s="72">
        <f t="shared" si="101"/>
        <v>0</v>
      </c>
    </row>
    <row r="376" spans="1:23" s="31" customFormat="1" ht="31.9" customHeight="1">
      <c r="A376" s="40" t="s">
        <v>12</v>
      </c>
      <c r="B376" s="517" t="s">
        <v>58</v>
      </c>
      <c r="C376" s="524"/>
      <c r="D376" s="683"/>
      <c r="E376" s="517"/>
      <c r="F376" s="517"/>
      <c r="G376" s="517"/>
      <c r="H376" s="545">
        <v>100</v>
      </c>
      <c r="I376" s="550"/>
      <c r="J376" s="524"/>
      <c r="K376" s="524"/>
      <c r="L376" s="542">
        <f>SUM(L377:L379)</f>
        <v>3129.7179999999998</v>
      </c>
      <c r="M376" s="542">
        <f t="shared" ref="M376:W376" si="102">SUM(M377:M379)</f>
        <v>3159.2</v>
      </c>
      <c r="N376" s="542">
        <f t="shared" si="102"/>
        <v>1993.25</v>
      </c>
      <c r="O376" s="542">
        <f>SUM(O377:O379)</f>
        <v>2830.4</v>
      </c>
      <c r="P376" s="542">
        <f t="shared" si="102"/>
        <v>2830.4</v>
      </c>
      <c r="Q376" s="542">
        <f t="shared" si="102"/>
        <v>0</v>
      </c>
      <c r="R376" s="542">
        <f t="shared" si="102"/>
        <v>2747</v>
      </c>
      <c r="S376" s="542">
        <f t="shared" si="102"/>
        <v>2747</v>
      </c>
      <c r="T376" s="542">
        <f t="shared" si="102"/>
        <v>0</v>
      </c>
      <c r="U376" s="542">
        <f t="shared" si="102"/>
        <v>2876.7</v>
      </c>
      <c r="V376" s="542">
        <f t="shared" si="102"/>
        <v>2876.7</v>
      </c>
      <c r="W376" s="39">
        <f t="shared" si="102"/>
        <v>0</v>
      </c>
    </row>
    <row r="377" spans="1:23" s="31" customFormat="1" ht="42" customHeight="1">
      <c r="A377" s="40" t="s">
        <v>48</v>
      </c>
      <c r="B377" s="517" t="s">
        <v>1036</v>
      </c>
      <c r="C377" s="524"/>
      <c r="D377" s="683"/>
      <c r="E377" s="517"/>
      <c r="F377" s="517"/>
      <c r="G377" s="517"/>
      <c r="H377" s="545">
        <v>100</v>
      </c>
      <c r="I377" s="550"/>
      <c r="J377" s="524"/>
      <c r="K377" s="524"/>
      <c r="L377" s="542"/>
      <c r="M377" s="542"/>
      <c r="N377" s="542"/>
      <c r="O377" s="542"/>
      <c r="P377" s="542"/>
      <c r="Q377" s="542"/>
      <c r="R377" s="542"/>
      <c r="S377" s="542"/>
      <c r="T377" s="542"/>
      <c r="U377" s="542"/>
      <c r="V377" s="542"/>
      <c r="W377" s="39"/>
    </row>
    <row r="378" spans="1:23" s="31" customFormat="1" ht="96.6" customHeight="1">
      <c r="A378" s="40" t="s">
        <v>834</v>
      </c>
      <c r="B378" s="517" t="s">
        <v>864</v>
      </c>
      <c r="C378" s="524" t="s">
        <v>1670</v>
      </c>
      <c r="D378" s="216" t="s">
        <v>1647</v>
      </c>
      <c r="E378" s="552" t="s">
        <v>100</v>
      </c>
      <c r="F378" s="552" t="s">
        <v>85</v>
      </c>
      <c r="G378" s="552" t="s">
        <v>101</v>
      </c>
      <c r="H378" s="545">
        <v>100</v>
      </c>
      <c r="I378" s="549" t="s">
        <v>1327</v>
      </c>
      <c r="J378" s="524" t="s">
        <v>488</v>
      </c>
      <c r="K378" s="524"/>
      <c r="L378" s="542">
        <v>2732.68</v>
      </c>
      <c r="M378" s="542">
        <v>2747.7</v>
      </c>
      <c r="N378" s="542">
        <v>1735.598</v>
      </c>
      <c r="O378" s="542">
        <f>SUM(P378:Q378)</f>
        <v>2420.6</v>
      </c>
      <c r="P378" s="542">
        <v>2420.6</v>
      </c>
      <c r="Q378" s="542">
        <v>0</v>
      </c>
      <c r="R378" s="542">
        <f>SUM(S378:T378)</f>
        <v>2349.3000000000002</v>
      </c>
      <c r="S378" s="542">
        <v>2349.3000000000002</v>
      </c>
      <c r="T378" s="542">
        <v>0</v>
      </c>
      <c r="U378" s="542">
        <f>SUM(V378:W378)</f>
        <v>2460.1999999999998</v>
      </c>
      <c r="V378" s="542">
        <v>2460.1999999999998</v>
      </c>
      <c r="W378" s="39">
        <v>0</v>
      </c>
    </row>
    <row r="379" spans="1:23" s="31" customFormat="1" ht="101.45" customHeight="1">
      <c r="A379" s="40" t="s">
        <v>837</v>
      </c>
      <c r="B379" s="517" t="s">
        <v>838</v>
      </c>
      <c r="C379" s="524" t="s">
        <v>1671</v>
      </c>
      <c r="D379" s="216" t="s">
        <v>1576</v>
      </c>
      <c r="E379" s="544" t="s">
        <v>106</v>
      </c>
      <c r="F379" s="544" t="s">
        <v>106</v>
      </c>
      <c r="G379" s="544" t="s">
        <v>109</v>
      </c>
      <c r="H379" s="545">
        <v>100</v>
      </c>
      <c r="I379" s="549" t="s">
        <v>1328</v>
      </c>
      <c r="J379" s="524" t="s">
        <v>493</v>
      </c>
      <c r="K379" s="524"/>
      <c r="L379" s="542">
        <v>397.03800000000001</v>
      </c>
      <c r="M379" s="542">
        <v>411.5</v>
      </c>
      <c r="N379" s="542">
        <v>257.65199999999999</v>
      </c>
      <c r="O379" s="542">
        <f>SUM(P379:Q379)</f>
        <v>409.8</v>
      </c>
      <c r="P379" s="542">
        <v>409.8</v>
      </c>
      <c r="Q379" s="542">
        <v>0</v>
      </c>
      <c r="R379" s="542">
        <f>SUM(S379:T379)</f>
        <v>397.7</v>
      </c>
      <c r="S379" s="542">
        <v>397.7</v>
      </c>
      <c r="T379" s="542">
        <v>0</v>
      </c>
      <c r="U379" s="542">
        <f>SUM(V379:W379)</f>
        <v>416.5</v>
      </c>
      <c r="V379" s="542">
        <v>416.5</v>
      </c>
      <c r="W379" s="39">
        <v>0</v>
      </c>
    </row>
    <row r="380" spans="1:23" s="31" customFormat="1" ht="39.75" customHeight="1">
      <c r="A380" s="40" t="s">
        <v>13</v>
      </c>
      <c r="B380" s="517" t="s">
        <v>32</v>
      </c>
      <c r="C380" s="596"/>
      <c r="D380" s="191"/>
      <c r="E380" s="517"/>
      <c r="F380" s="517"/>
      <c r="G380" s="517"/>
      <c r="H380" s="545">
        <v>200</v>
      </c>
      <c r="I380" s="596"/>
      <c r="J380" s="596"/>
      <c r="K380" s="540"/>
      <c r="L380" s="542">
        <f>SUM(L381:L390)</f>
        <v>1846.5260000000001</v>
      </c>
      <c r="M380" s="542">
        <f t="shared" ref="M380:W380" si="103">SUM(M381:M390)</f>
        <v>2272.15</v>
      </c>
      <c r="N380" s="542">
        <f t="shared" si="103"/>
        <v>1270.2750000000001</v>
      </c>
      <c r="O380" s="542">
        <f t="shared" si="103"/>
        <v>1690.3</v>
      </c>
      <c r="P380" s="542">
        <f t="shared" si="103"/>
        <v>1690.3</v>
      </c>
      <c r="Q380" s="542">
        <f t="shared" si="103"/>
        <v>0</v>
      </c>
      <c r="R380" s="542">
        <f t="shared" si="103"/>
        <v>1640.7</v>
      </c>
      <c r="S380" s="542">
        <f t="shared" si="103"/>
        <v>1640.7</v>
      </c>
      <c r="T380" s="542">
        <f t="shared" si="103"/>
        <v>0</v>
      </c>
      <c r="U380" s="542">
        <f t="shared" si="103"/>
        <v>1718.2</v>
      </c>
      <c r="V380" s="542">
        <f t="shared" si="103"/>
        <v>1718.2</v>
      </c>
      <c r="W380" s="39">
        <f t="shared" si="103"/>
        <v>0</v>
      </c>
    </row>
    <row r="381" spans="1:23" s="31" customFormat="1" ht="41.45" customHeight="1">
      <c r="A381" s="40" t="s">
        <v>49</v>
      </c>
      <c r="B381" s="517" t="s">
        <v>1037</v>
      </c>
      <c r="C381" s="596"/>
      <c r="D381" s="191"/>
      <c r="E381" s="517"/>
      <c r="F381" s="517"/>
      <c r="G381" s="517"/>
      <c r="H381" s="545">
        <v>200</v>
      </c>
      <c r="I381" s="596"/>
      <c r="J381" s="596"/>
      <c r="K381" s="540"/>
      <c r="L381" s="542"/>
      <c r="M381" s="542"/>
      <c r="N381" s="542"/>
      <c r="O381" s="542"/>
      <c r="P381" s="542"/>
      <c r="Q381" s="542"/>
      <c r="R381" s="542"/>
      <c r="S381" s="542"/>
      <c r="T381" s="542"/>
      <c r="U381" s="542"/>
      <c r="V381" s="542"/>
      <c r="W381" s="39"/>
    </row>
    <row r="382" spans="1:23" s="31" customFormat="1" ht="97.15" customHeight="1">
      <c r="A382" s="40" t="s">
        <v>840</v>
      </c>
      <c r="B382" s="517" t="s">
        <v>835</v>
      </c>
      <c r="C382" s="524" t="s">
        <v>1670</v>
      </c>
      <c r="D382" s="216" t="s">
        <v>1647</v>
      </c>
      <c r="E382" s="544" t="s">
        <v>100</v>
      </c>
      <c r="F382" s="544" t="s">
        <v>85</v>
      </c>
      <c r="G382" s="544" t="s">
        <v>101</v>
      </c>
      <c r="H382" s="545">
        <v>200</v>
      </c>
      <c r="I382" s="769" t="s">
        <v>841</v>
      </c>
      <c r="J382" s="769" t="s">
        <v>1329</v>
      </c>
      <c r="K382" s="540"/>
      <c r="L382" s="542">
        <v>712.76</v>
      </c>
      <c r="M382" s="542">
        <v>913</v>
      </c>
      <c r="N382" s="542">
        <v>514.5</v>
      </c>
      <c r="O382" s="542">
        <f>SUM(P382:Q382)</f>
        <v>947.9</v>
      </c>
      <c r="P382" s="542">
        <v>947.9</v>
      </c>
      <c r="Q382" s="542">
        <v>0</v>
      </c>
      <c r="R382" s="542">
        <f>SUM(S382:T382)</f>
        <v>919.9</v>
      </c>
      <c r="S382" s="542">
        <v>919.9</v>
      </c>
      <c r="T382" s="542">
        <v>0</v>
      </c>
      <c r="U382" s="542">
        <f>SUM(V382:W382)</f>
        <v>963.4</v>
      </c>
      <c r="V382" s="542">
        <v>963.4</v>
      </c>
      <c r="W382" s="39">
        <v>0</v>
      </c>
    </row>
    <row r="383" spans="1:23" s="31" customFormat="1" ht="111" customHeight="1">
      <c r="A383" s="40" t="s">
        <v>843</v>
      </c>
      <c r="B383" s="517" t="s">
        <v>844</v>
      </c>
      <c r="C383" s="524" t="s">
        <v>1670</v>
      </c>
      <c r="D383" s="216" t="s">
        <v>1647</v>
      </c>
      <c r="E383" s="544" t="s">
        <v>100</v>
      </c>
      <c r="F383" s="544" t="s">
        <v>85</v>
      </c>
      <c r="G383" s="544" t="s">
        <v>439</v>
      </c>
      <c r="H383" s="545">
        <v>200</v>
      </c>
      <c r="I383" s="771"/>
      <c r="J383" s="771"/>
      <c r="K383" s="540"/>
      <c r="L383" s="542">
        <v>317.036</v>
      </c>
      <c r="M383" s="542">
        <v>415.8</v>
      </c>
      <c r="N383" s="542">
        <v>35.475000000000001</v>
      </c>
      <c r="O383" s="542">
        <f t="shared" ref="O383:O390" si="104">SUM(P383:Q383)</f>
        <v>311</v>
      </c>
      <c r="P383" s="542">
        <v>311</v>
      </c>
      <c r="Q383" s="542">
        <v>0</v>
      </c>
      <c r="R383" s="542">
        <f t="shared" ref="R383:R390" si="105">SUM(S383:T383)</f>
        <v>301.89999999999998</v>
      </c>
      <c r="S383" s="542">
        <v>301.89999999999998</v>
      </c>
      <c r="T383" s="542">
        <v>0</v>
      </c>
      <c r="U383" s="542">
        <f t="shared" ref="U383:U390" si="106">SUM(V383:W383)</f>
        <v>316.2</v>
      </c>
      <c r="V383" s="542">
        <v>316.2</v>
      </c>
      <c r="W383" s="39">
        <v>0</v>
      </c>
    </row>
    <row r="384" spans="1:23" s="31" customFormat="1" ht="107.45" customHeight="1">
      <c r="A384" s="40" t="s">
        <v>845</v>
      </c>
      <c r="B384" s="517" t="s">
        <v>848</v>
      </c>
      <c r="C384" s="523" t="s">
        <v>1672</v>
      </c>
      <c r="D384" s="216" t="s">
        <v>1579</v>
      </c>
      <c r="E384" s="544" t="s">
        <v>98</v>
      </c>
      <c r="F384" s="544" t="s">
        <v>103</v>
      </c>
      <c r="G384" s="544" t="s">
        <v>283</v>
      </c>
      <c r="H384" s="545">
        <v>200</v>
      </c>
      <c r="I384" s="549" t="s">
        <v>1330</v>
      </c>
      <c r="J384" s="549" t="s">
        <v>1331</v>
      </c>
      <c r="K384" s="540"/>
      <c r="L384" s="542">
        <v>32.700000000000003</v>
      </c>
      <c r="M384" s="542">
        <v>30.4</v>
      </c>
      <c r="N384" s="542">
        <v>0</v>
      </c>
      <c r="O384" s="542">
        <f t="shared" si="104"/>
        <v>25.6</v>
      </c>
      <c r="P384" s="542">
        <v>25.6</v>
      </c>
      <c r="Q384" s="542">
        <v>0</v>
      </c>
      <c r="R384" s="542">
        <f t="shared" si="105"/>
        <v>24.9</v>
      </c>
      <c r="S384" s="542">
        <v>24.9</v>
      </c>
      <c r="T384" s="542">
        <v>0</v>
      </c>
      <c r="U384" s="542">
        <f t="shared" si="106"/>
        <v>26</v>
      </c>
      <c r="V384" s="542">
        <v>26</v>
      </c>
      <c r="W384" s="39">
        <v>0</v>
      </c>
    </row>
    <row r="385" spans="1:23" s="31" customFormat="1" ht="121.15" customHeight="1">
      <c r="A385" s="40" t="s">
        <v>847</v>
      </c>
      <c r="B385" s="517" t="s">
        <v>851</v>
      </c>
      <c r="C385" s="524" t="s">
        <v>1673</v>
      </c>
      <c r="D385" s="216" t="s">
        <v>1580</v>
      </c>
      <c r="E385" s="544" t="s">
        <v>106</v>
      </c>
      <c r="F385" s="544" t="s">
        <v>100</v>
      </c>
      <c r="G385" s="544" t="s">
        <v>653</v>
      </c>
      <c r="H385" s="545">
        <v>200</v>
      </c>
      <c r="I385" s="769" t="s">
        <v>1332</v>
      </c>
      <c r="J385" s="769" t="s">
        <v>1333</v>
      </c>
      <c r="K385" s="540"/>
      <c r="L385" s="542">
        <v>159</v>
      </c>
      <c r="M385" s="542">
        <v>184</v>
      </c>
      <c r="N385" s="542">
        <v>129.4</v>
      </c>
      <c r="O385" s="542">
        <f t="shared" si="104"/>
        <v>154.80000000000001</v>
      </c>
      <c r="P385" s="542">
        <v>154.80000000000001</v>
      </c>
      <c r="Q385" s="542">
        <v>0</v>
      </c>
      <c r="R385" s="542">
        <f t="shared" si="105"/>
        <v>150.30000000000001</v>
      </c>
      <c r="S385" s="542">
        <v>150.30000000000001</v>
      </c>
      <c r="T385" s="542">
        <v>0</v>
      </c>
      <c r="U385" s="542">
        <f t="shared" si="106"/>
        <v>157.4</v>
      </c>
      <c r="V385" s="542">
        <v>157.4</v>
      </c>
      <c r="W385" s="39">
        <v>0</v>
      </c>
    </row>
    <row r="386" spans="1:23" s="31" customFormat="1" ht="97.9" customHeight="1">
      <c r="A386" s="40" t="s">
        <v>850</v>
      </c>
      <c r="B386" s="517" t="s">
        <v>854</v>
      </c>
      <c r="C386" s="524" t="s">
        <v>1674</v>
      </c>
      <c r="D386" s="216" t="s">
        <v>1580</v>
      </c>
      <c r="E386" s="544" t="s">
        <v>106</v>
      </c>
      <c r="F386" s="544" t="s">
        <v>100</v>
      </c>
      <c r="G386" s="544" t="s">
        <v>149</v>
      </c>
      <c r="H386" s="545">
        <v>200</v>
      </c>
      <c r="I386" s="770"/>
      <c r="J386" s="887"/>
      <c r="K386" s="540"/>
      <c r="L386" s="542">
        <v>285.85000000000002</v>
      </c>
      <c r="M386" s="542">
        <v>298.3</v>
      </c>
      <c r="N386" s="542">
        <v>160.25</v>
      </c>
      <c r="O386" s="542">
        <f t="shared" si="104"/>
        <v>251</v>
      </c>
      <c r="P386" s="542">
        <v>251</v>
      </c>
      <c r="Q386" s="542">
        <v>0</v>
      </c>
      <c r="R386" s="542">
        <f t="shared" si="105"/>
        <v>243.7</v>
      </c>
      <c r="S386" s="542">
        <v>243.7</v>
      </c>
      <c r="T386" s="542">
        <v>0</v>
      </c>
      <c r="U386" s="542">
        <f t="shared" si="106"/>
        <v>255.2</v>
      </c>
      <c r="V386" s="542">
        <v>255.2</v>
      </c>
      <c r="W386" s="39">
        <v>0</v>
      </c>
    </row>
    <row r="387" spans="1:23" s="31" customFormat="1" ht="81.599999999999994" customHeight="1">
      <c r="A387" s="40" t="s">
        <v>853</v>
      </c>
      <c r="B387" s="517" t="s">
        <v>859</v>
      </c>
      <c r="C387" s="650" t="s">
        <v>123</v>
      </c>
      <c r="D387" s="216" t="s">
        <v>1580</v>
      </c>
      <c r="E387" s="544" t="s">
        <v>106</v>
      </c>
      <c r="F387" s="544" t="s">
        <v>100</v>
      </c>
      <c r="G387" s="544" t="s">
        <v>425</v>
      </c>
      <c r="H387" s="545">
        <v>200</v>
      </c>
      <c r="I387" s="771"/>
      <c r="J387" s="888"/>
      <c r="K387" s="524"/>
      <c r="L387" s="542">
        <v>99.75</v>
      </c>
      <c r="M387" s="542">
        <v>0</v>
      </c>
      <c r="N387" s="542">
        <v>0</v>
      </c>
      <c r="O387" s="542">
        <f t="shared" si="104"/>
        <v>0</v>
      </c>
      <c r="P387" s="542">
        <v>0</v>
      </c>
      <c r="Q387" s="542">
        <v>0</v>
      </c>
      <c r="R387" s="542">
        <f t="shared" si="105"/>
        <v>0</v>
      </c>
      <c r="S387" s="542">
        <v>0</v>
      </c>
      <c r="T387" s="542">
        <v>0</v>
      </c>
      <c r="U387" s="542">
        <f t="shared" si="106"/>
        <v>0</v>
      </c>
      <c r="V387" s="542">
        <v>0</v>
      </c>
      <c r="W387" s="39">
        <v>0</v>
      </c>
    </row>
    <row r="388" spans="1:23" s="31" customFormat="1" ht="217.9" customHeight="1">
      <c r="A388" s="40" t="s">
        <v>855</v>
      </c>
      <c r="B388" s="517" t="s">
        <v>861</v>
      </c>
      <c r="C388" s="650" t="s">
        <v>1214</v>
      </c>
      <c r="D388" s="216" t="s">
        <v>1395</v>
      </c>
      <c r="E388" s="544" t="s">
        <v>106</v>
      </c>
      <c r="F388" s="544" t="s">
        <v>100</v>
      </c>
      <c r="G388" s="544" t="s">
        <v>143</v>
      </c>
      <c r="H388" s="545">
        <v>200</v>
      </c>
      <c r="I388" s="549" t="s">
        <v>1334</v>
      </c>
      <c r="J388" s="81">
        <v>43720</v>
      </c>
      <c r="K388" s="540"/>
      <c r="L388" s="542">
        <v>80</v>
      </c>
      <c r="M388" s="542">
        <f t="shared" ref="M388:W388" si="107">SUM(M389:M389)</f>
        <v>0</v>
      </c>
      <c r="N388" s="542">
        <f t="shared" si="107"/>
        <v>0</v>
      </c>
      <c r="O388" s="542">
        <f>SUM(P388:Q388)</f>
        <v>0</v>
      </c>
      <c r="P388" s="542">
        <f t="shared" si="107"/>
        <v>0</v>
      </c>
      <c r="Q388" s="542">
        <f t="shared" si="107"/>
        <v>0</v>
      </c>
      <c r="R388" s="542">
        <f>SUM(S388:T388)</f>
        <v>0</v>
      </c>
      <c r="S388" s="542">
        <f t="shared" si="107"/>
        <v>0</v>
      </c>
      <c r="T388" s="542">
        <f t="shared" si="107"/>
        <v>0</v>
      </c>
      <c r="U388" s="542">
        <f t="shared" si="106"/>
        <v>0</v>
      </c>
      <c r="V388" s="542">
        <f t="shared" si="107"/>
        <v>0</v>
      </c>
      <c r="W388" s="39">
        <f t="shared" si="107"/>
        <v>0</v>
      </c>
    </row>
    <row r="389" spans="1:23" s="31" customFormat="1" ht="87.6" customHeight="1">
      <c r="A389" s="40" t="s">
        <v>858</v>
      </c>
      <c r="B389" s="517" t="s">
        <v>1038</v>
      </c>
      <c r="C389" s="524" t="s">
        <v>1674</v>
      </c>
      <c r="D389" s="216" t="s">
        <v>1580</v>
      </c>
      <c r="E389" s="544" t="s">
        <v>106</v>
      </c>
      <c r="F389" s="544" t="s">
        <v>100</v>
      </c>
      <c r="G389" s="544" t="s">
        <v>468</v>
      </c>
      <c r="H389" s="545">
        <v>200</v>
      </c>
      <c r="I389" s="549" t="s">
        <v>1335</v>
      </c>
      <c r="J389" s="81">
        <v>43565</v>
      </c>
      <c r="K389" s="540"/>
      <c r="L389" s="542">
        <v>159.43</v>
      </c>
      <c r="M389" s="542">
        <v>0</v>
      </c>
      <c r="N389" s="542">
        <v>0</v>
      </c>
      <c r="O389" s="542">
        <f t="shared" si="104"/>
        <v>0</v>
      </c>
      <c r="P389" s="542">
        <v>0</v>
      </c>
      <c r="Q389" s="542">
        <v>0</v>
      </c>
      <c r="R389" s="542">
        <f t="shared" si="105"/>
        <v>0</v>
      </c>
      <c r="S389" s="542">
        <v>0</v>
      </c>
      <c r="T389" s="542">
        <v>0</v>
      </c>
      <c r="U389" s="542">
        <f t="shared" si="106"/>
        <v>0</v>
      </c>
      <c r="V389" s="542">
        <v>0</v>
      </c>
      <c r="W389" s="39">
        <v>0</v>
      </c>
    </row>
    <row r="390" spans="1:23" s="31" customFormat="1" ht="70.150000000000006" customHeight="1">
      <c r="A390" s="40" t="s">
        <v>860</v>
      </c>
      <c r="B390" s="517" t="s">
        <v>1336</v>
      </c>
      <c r="C390" s="524" t="s">
        <v>1674</v>
      </c>
      <c r="D390" s="216" t="s">
        <v>1580</v>
      </c>
      <c r="E390" s="375" t="s">
        <v>106</v>
      </c>
      <c r="F390" s="375" t="s">
        <v>100</v>
      </c>
      <c r="G390" s="375" t="s">
        <v>656</v>
      </c>
      <c r="H390" s="545">
        <v>200</v>
      </c>
      <c r="I390" s="549" t="s">
        <v>1337</v>
      </c>
      <c r="J390" s="81">
        <v>43903</v>
      </c>
      <c r="K390" s="540"/>
      <c r="L390" s="542">
        <v>0</v>
      </c>
      <c r="M390" s="542">
        <v>430.65</v>
      </c>
      <c r="N390" s="542">
        <v>430.65</v>
      </c>
      <c r="O390" s="542">
        <f t="shared" si="104"/>
        <v>0</v>
      </c>
      <c r="P390" s="542">
        <v>0</v>
      </c>
      <c r="Q390" s="542">
        <v>0</v>
      </c>
      <c r="R390" s="542">
        <f t="shared" si="105"/>
        <v>0</v>
      </c>
      <c r="S390" s="542">
        <v>0</v>
      </c>
      <c r="T390" s="542">
        <v>0</v>
      </c>
      <c r="U390" s="542">
        <f t="shared" si="106"/>
        <v>0</v>
      </c>
      <c r="V390" s="542">
        <v>0</v>
      </c>
      <c r="W390" s="39">
        <v>0</v>
      </c>
    </row>
    <row r="391" spans="1:23" s="31" customFormat="1" ht="26.45" customHeight="1">
      <c r="A391" s="40" t="s">
        <v>244</v>
      </c>
      <c r="B391" s="517" t="s">
        <v>31</v>
      </c>
      <c r="C391" s="596"/>
      <c r="D391" s="191"/>
      <c r="E391" s="517"/>
      <c r="F391" s="517"/>
      <c r="G391" s="517"/>
      <c r="H391" s="545">
        <v>800</v>
      </c>
      <c r="I391" s="596"/>
      <c r="J391" s="596"/>
      <c r="K391" s="540"/>
      <c r="L391" s="542">
        <f>SUM(L392:L393)</f>
        <v>0</v>
      </c>
      <c r="M391" s="542">
        <f t="shared" ref="M391:W391" si="108">SUM(M392:M393)</f>
        <v>3.5</v>
      </c>
      <c r="N391" s="542">
        <f t="shared" si="108"/>
        <v>1.85</v>
      </c>
      <c r="O391" s="542">
        <f t="shared" si="108"/>
        <v>3</v>
      </c>
      <c r="P391" s="542">
        <f t="shared" si="108"/>
        <v>3</v>
      </c>
      <c r="Q391" s="542">
        <f t="shared" si="108"/>
        <v>0</v>
      </c>
      <c r="R391" s="542">
        <f t="shared" si="108"/>
        <v>2.9</v>
      </c>
      <c r="S391" s="542">
        <f t="shared" si="108"/>
        <v>2.9</v>
      </c>
      <c r="T391" s="542">
        <f t="shared" si="108"/>
        <v>0</v>
      </c>
      <c r="U391" s="542">
        <f t="shared" si="108"/>
        <v>3</v>
      </c>
      <c r="V391" s="542">
        <f t="shared" si="108"/>
        <v>3</v>
      </c>
      <c r="W391" s="39">
        <f t="shared" si="108"/>
        <v>0</v>
      </c>
    </row>
    <row r="392" spans="1:23" s="31" customFormat="1" ht="40.9" customHeight="1">
      <c r="A392" s="40" t="s">
        <v>51</v>
      </c>
      <c r="B392" s="517" t="s">
        <v>1039</v>
      </c>
      <c r="C392" s="596"/>
      <c r="D392" s="191"/>
      <c r="E392" s="517"/>
      <c r="F392" s="517"/>
      <c r="G392" s="517"/>
      <c r="H392" s="545">
        <v>800</v>
      </c>
      <c r="I392" s="596"/>
      <c r="J392" s="596"/>
      <c r="K392" s="540"/>
      <c r="L392" s="542"/>
      <c r="M392" s="542"/>
      <c r="N392" s="542"/>
      <c r="O392" s="542"/>
      <c r="P392" s="542"/>
      <c r="Q392" s="542"/>
      <c r="R392" s="542"/>
      <c r="S392" s="542"/>
      <c r="T392" s="542"/>
      <c r="U392" s="542"/>
      <c r="V392" s="542"/>
      <c r="W392" s="39"/>
    </row>
    <row r="393" spans="1:23" s="31" customFormat="1" ht="137.25" customHeight="1">
      <c r="A393" s="40" t="s">
        <v>467</v>
      </c>
      <c r="B393" s="517" t="s">
        <v>864</v>
      </c>
      <c r="C393" s="524" t="s">
        <v>1670</v>
      </c>
      <c r="D393" s="216" t="s">
        <v>1647</v>
      </c>
      <c r="E393" s="544" t="s">
        <v>100</v>
      </c>
      <c r="F393" s="544" t="s">
        <v>85</v>
      </c>
      <c r="G393" s="544" t="s">
        <v>101</v>
      </c>
      <c r="H393" s="545">
        <v>800</v>
      </c>
      <c r="I393" s="549" t="s">
        <v>494</v>
      </c>
      <c r="J393" s="549" t="s">
        <v>116</v>
      </c>
      <c r="K393" s="540"/>
      <c r="L393" s="542">
        <v>0</v>
      </c>
      <c r="M393" s="542">
        <v>3.5</v>
      </c>
      <c r="N393" s="542">
        <v>1.85</v>
      </c>
      <c r="O393" s="542">
        <f>SUM(P393:Q393)</f>
        <v>3</v>
      </c>
      <c r="P393" s="542">
        <v>3</v>
      </c>
      <c r="Q393" s="542">
        <v>0</v>
      </c>
      <c r="R393" s="542">
        <f>SUM(S393:T393)</f>
        <v>2.9</v>
      </c>
      <c r="S393" s="542">
        <v>2.9</v>
      </c>
      <c r="T393" s="542">
        <v>0</v>
      </c>
      <c r="U393" s="542">
        <f>SUM(V393:W393)</f>
        <v>3</v>
      </c>
      <c r="V393" s="542">
        <v>3</v>
      </c>
      <c r="W393" s="39">
        <v>0</v>
      </c>
    </row>
    <row r="394" spans="1:23" s="33" customFormat="1" ht="56.25">
      <c r="A394" s="47" t="s">
        <v>175</v>
      </c>
      <c r="B394" s="155" t="s">
        <v>833</v>
      </c>
      <c r="C394" s="47"/>
      <c r="D394" s="687"/>
      <c r="E394" s="47"/>
      <c r="F394" s="47"/>
      <c r="G394" s="47"/>
      <c r="H394" s="47"/>
      <c r="I394" s="47"/>
      <c r="J394" s="47"/>
      <c r="K394" s="47" t="s">
        <v>64</v>
      </c>
      <c r="L394" s="63">
        <f>SUM(L395,)</f>
        <v>9117.7000000000007</v>
      </c>
      <c r="M394" s="63">
        <f t="shared" ref="M394:W394" si="109">SUM(M395,)</f>
        <v>11641.2</v>
      </c>
      <c r="N394" s="63">
        <f>SUM(N395,)-0.1</f>
        <v>6025.2</v>
      </c>
      <c r="O394" s="63">
        <f t="shared" si="109"/>
        <v>8444.4</v>
      </c>
      <c r="P394" s="63">
        <f t="shared" si="109"/>
        <v>8444.4</v>
      </c>
      <c r="Q394" s="63">
        <f t="shared" si="109"/>
        <v>0</v>
      </c>
      <c r="R394" s="63">
        <f t="shared" si="109"/>
        <v>8196.1</v>
      </c>
      <c r="S394" s="63">
        <f t="shared" si="109"/>
        <v>8196.1</v>
      </c>
      <c r="T394" s="63">
        <f t="shared" si="109"/>
        <v>0</v>
      </c>
      <c r="U394" s="63">
        <f t="shared" si="109"/>
        <v>8583</v>
      </c>
      <c r="V394" s="63">
        <f t="shared" si="109"/>
        <v>8583</v>
      </c>
      <c r="W394" s="63">
        <f t="shared" si="109"/>
        <v>0</v>
      </c>
    </row>
    <row r="395" spans="1:23" s="33" customFormat="1" ht="38.450000000000003" customHeight="1">
      <c r="A395" s="463" t="s">
        <v>9</v>
      </c>
      <c r="B395" s="781" t="s">
        <v>69</v>
      </c>
      <c r="C395" s="781"/>
      <c r="D395" s="781"/>
      <c r="E395" s="781"/>
      <c r="F395" s="781"/>
      <c r="G395" s="781"/>
      <c r="H395" s="781"/>
      <c r="I395" s="781"/>
      <c r="J395" s="781"/>
      <c r="K395" s="781"/>
      <c r="L395" s="116">
        <f>L396+L400</f>
        <v>9117.7000000000007</v>
      </c>
      <c r="M395" s="116">
        <f>SUM(M396,M400,)</f>
        <v>11641.2</v>
      </c>
      <c r="N395" s="116">
        <f t="shared" ref="N395:W395" si="110">SUM(N396,N400,)</f>
        <v>6025.3</v>
      </c>
      <c r="O395" s="116">
        <f t="shared" si="110"/>
        <v>8444.4</v>
      </c>
      <c r="P395" s="116">
        <f t="shared" si="110"/>
        <v>8444.4</v>
      </c>
      <c r="Q395" s="116">
        <f t="shared" si="110"/>
        <v>0</v>
      </c>
      <c r="R395" s="116">
        <f t="shared" si="110"/>
        <v>8196.1</v>
      </c>
      <c r="S395" s="116">
        <f t="shared" si="110"/>
        <v>8196.1</v>
      </c>
      <c r="T395" s="116">
        <f t="shared" si="110"/>
        <v>0</v>
      </c>
      <c r="U395" s="116">
        <f t="shared" si="110"/>
        <v>8583</v>
      </c>
      <c r="V395" s="116">
        <f t="shared" si="110"/>
        <v>8583</v>
      </c>
      <c r="W395" s="116">
        <f t="shared" si="110"/>
        <v>0</v>
      </c>
    </row>
    <row r="396" spans="1:23" s="110" customFormat="1" ht="19.899999999999999" customHeight="1">
      <c r="A396" s="462" t="s">
        <v>57</v>
      </c>
      <c r="B396" s="346"/>
      <c r="C396" s="347"/>
      <c r="D396" s="690"/>
      <c r="E396" s="346"/>
      <c r="F396" s="346"/>
      <c r="G396" s="346"/>
      <c r="H396" s="346"/>
      <c r="I396" s="88"/>
      <c r="J396" s="347"/>
      <c r="K396" s="350"/>
      <c r="L396" s="85">
        <f>SUM(L397:L399)</f>
        <v>2433.6999999999998</v>
      </c>
      <c r="M396" s="85">
        <f t="shared" ref="M396:W396" si="111">SUM(M397:M399)</f>
        <v>3939</v>
      </c>
      <c r="N396" s="85">
        <f t="shared" si="111"/>
        <v>1543.6000000000001</v>
      </c>
      <c r="O396" s="85">
        <f t="shared" si="111"/>
        <v>2226.9</v>
      </c>
      <c r="P396" s="85">
        <f t="shared" si="111"/>
        <v>2226.9</v>
      </c>
      <c r="Q396" s="85">
        <f t="shared" si="111"/>
        <v>0</v>
      </c>
      <c r="R396" s="85">
        <f t="shared" si="111"/>
        <v>2161.3000000000002</v>
      </c>
      <c r="S396" s="85">
        <f t="shared" si="111"/>
        <v>2161.3000000000002</v>
      </c>
      <c r="T396" s="85">
        <f t="shared" si="111"/>
        <v>0</v>
      </c>
      <c r="U396" s="85">
        <f t="shared" si="111"/>
        <v>2263.4</v>
      </c>
      <c r="V396" s="85">
        <f t="shared" si="111"/>
        <v>2263.4</v>
      </c>
      <c r="W396" s="85">
        <f t="shared" si="111"/>
        <v>0</v>
      </c>
    </row>
    <row r="397" spans="1:23" s="110" customFormat="1" ht="167.25" customHeight="1">
      <c r="A397" s="142" t="s">
        <v>10</v>
      </c>
      <c r="B397" s="346" t="s">
        <v>70</v>
      </c>
      <c r="C397" s="650"/>
      <c r="D397" s="364" t="s">
        <v>1372</v>
      </c>
      <c r="E397" s="530" t="s">
        <v>97</v>
      </c>
      <c r="F397" s="530" t="s">
        <v>98</v>
      </c>
      <c r="G397" s="530" t="s">
        <v>126</v>
      </c>
      <c r="H397" s="352">
        <v>100</v>
      </c>
      <c r="I397" s="886" t="s">
        <v>483</v>
      </c>
      <c r="J397" s="833" t="s">
        <v>484</v>
      </c>
      <c r="K397" s="650"/>
      <c r="L397" s="86">
        <v>1984.7</v>
      </c>
      <c r="M397" s="86">
        <v>1718.1</v>
      </c>
      <c r="N397" s="86">
        <v>1250.4000000000001</v>
      </c>
      <c r="O397" s="86">
        <f>P397+Q397</f>
        <v>1743.3</v>
      </c>
      <c r="P397" s="86">
        <v>1743.3</v>
      </c>
      <c r="Q397" s="86"/>
      <c r="R397" s="86">
        <f>S397+T397</f>
        <v>1691.9</v>
      </c>
      <c r="S397" s="86">
        <v>1691.9</v>
      </c>
      <c r="T397" s="86"/>
      <c r="U397" s="86">
        <f>V397+W397</f>
        <v>1771.8</v>
      </c>
      <c r="V397" s="86">
        <v>1771.8</v>
      </c>
      <c r="W397" s="86"/>
    </row>
    <row r="398" spans="1:23" s="110" customFormat="1" ht="114" customHeight="1">
      <c r="A398" s="142" t="s">
        <v>11</v>
      </c>
      <c r="B398" s="346" t="s">
        <v>71</v>
      </c>
      <c r="C398" s="88"/>
      <c r="D398" s="364" t="s">
        <v>1233</v>
      </c>
      <c r="E398" s="530" t="s">
        <v>97</v>
      </c>
      <c r="F398" s="530" t="s">
        <v>98</v>
      </c>
      <c r="G398" s="530" t="s">
        <v>126</v>
      </c>
      <c r="H398" s="352">
        <v>200</v>
      </c>
      <c r="I398" s="889"/>
      <c r="J398" s="833"/>
      <c r="K398" s="89"/>
      <c r="L398" s="86">
        <v>449</v>
      </c>
      <c r="M398" s="86">
        <v>2220.9</v>
      </c>
      <c r="N398" s="86">
        <v>293.2</v>
      </c>
      <c r="O398" s="86">
        <f>P398+Q398</f>
        <v>483.6</v>
      </c>
      <c r="P398" s="86">
        <v>483.6</v>
      </c>
      <c r="Q398" s="86"/>
      <c r="R398" s="86">
        <f>S398+T398</f>
        <v>469.4</v>
      </c>
      <c r="S398" s="86">
        <v>469.4</v>
      </c>
      <c r="T398" s="86"/>
      <c r="U398" s="86">
        <f>V398+W398</f>
        <v>491.6</v>
      </c>
      <c r="V398" s="86">
        <v>491.6</v>
      </c>
      <c r="W398" s="86"/>
    </row>
    <row r="399" spans="1:23" s="110" customFormat="1" ht="276" customHeight="1">
      <c r="A399" s="142" t="s">
        <v>20</v>
      </c>
      <c r="B399" s="346" t="s">
        <v>31</v>
      </c>
      <c r="C399" s="88"/>
      <c r="D399" s="364" t="s">
        <v>1233</v>
      </c>
      <c r="E399" s="530" t="s">
        <v>97</v>
      </c>
      <c r="F399" s="530" t="s">
        <v>98</v>
      </c>
      <c r="G399" s="530" t="s">
        <v>126</v>
      </c>
      <c r="H399" s="352">
        <v>800</v>
      </c>
      <c r="I399" s="665"/>
      <c r="J399" s="666"/>
      <c r="K399" s="89"/>
      <c r="L399" s="86"/>
      <c r="M399" s="86"/>
      <c r="N399" s="86">
        <v>0</v>
      </c>
      <c r="O399" s="86">
        <f>P399+Q399</f>
        <v>0</v>
      </c>
      <c r="P399" s="86"/>
      <c r="Q399" s="86"/>
      <c r="R399" s="86">
        <f>SUM(S399:T399)</f>
        <v>0</v>
      </c>
      <c r="S399" s="86"/>
      <c r="T399" s="86"/>
      <c r="U399" s="86">
        <f>SUM(V399:W399)</f>
        <v>0</v>
      </c>
      <c r="V399" s="86"/>
      <c r="W399" s="86"/>
    </row>
    <row r="400" spans="1:23" s="110" customFormat="1" ht="36.6" customHeight="1">
      <c r="A400" s="890" t="s">
        <v>93</v>
      </c>
      <c r="B400" s="890"/>
      <c r="C400" s="890"/>
      <c r="D400" s="890"/>
      <c r="E400" s="890"/>
      <c r="F400" s="890"/>
      <c r="G400" s="890"/>
      <c r="H400" s="890"/>
      <c r="I400" s="890"/>
      <c r="J400" s="890"/>
      <c r="K400" s="890"/>
      <c r="L400" s="85">
        <f t="shared" ref="L400:W400" si="112">L401+L407+L418</f>
        <v>6684</v>
      </c>
      <c r="M400" s="85">
        <f t="shared" si="112"/>
        <v>7702.2</v>
      </c>
      <c r="N400" s="85">
        <f t="shared" si="112"/>
        <v>4481.7</v>
      </c>
      <c r="O400" s="85">
        <f t="shared" si="112"/>
        <v>6217.4999999999991</v>
      </c>
      <c r="P400" s="85">
        <f t="shared" si="112"/>
        <v>6217.4999999999991</v>
      </c>
      <c r="Q400" s="85">
        <f t="shared" si="112"/>
        <v>0</v>
      </c>
      <c r="R400" s="85">
        <f t="shared" si="112"/>
        <v>6034.8</v>
      </c>
      <c r="S400" s="85">
        <f t="shared" si="112"/>
        <v>6034.8</v>
      </c>
      <c r="T400" s="85">
        <f t="shared" si="112"/>
        <v>0</v>
      </c>
      <c r="U400" s="85">
        <f t="shared" si="112"/>
        <v>6319.6</v>
      </c>
      <c r="V400" s="85">
        <f t="shared" si="112"/>
        <v>6319.6</v>
      </c>
      <c r="W400" s="85">
        <f t="shared" si="112"/>
        <v>0</v>
      </c>
    </row>
    <row r="401" spans="1:24" s="110" customFormat="1" ht="31.9" customHeight="1">
      <c r="A401" s="142" t="s">
        <v>12</v>
      </c>
      <c r="B401" s="346" t="s">
        <v>58</v>
      </c>
      <c r="C401" s="650"/>
      <c r="D401" s="690"/>
      <c r="E401" s="346"/>
      <c r="F401" s="346"/>
      <c r="G401" s="346"/>
      <c r="H401" s="352">
        <v>100</v>
      </c>
      <c r="I401" s="667"/>
      <c r="J401" s="650"/>
      <c r="K401" s="650"/>
      <c r="L401" s="86">
        <f>L402</f>
        <v>4990.1000000000004</v>
      </c>
      <c r="M401" s="86">
        <f t="shared" ref="M401:W401" si="113">M402</f>
        <v>4745</v>
      </c>
      <c r="N401" s="86">
        <f t="shared" si="113"/>
        <v>3413.2</v>
      </c>
      <c r="O401" s="86">
        <f t="shared" si="113"/>
        <v>4489.3999999999996</v>
      </c>
      <c r="P401" s="86">
        <f t="shared" si="113"/>
        <v>4489.3999999999996</v>
      </c>
      <c r="Q401" s="86">
        <f t="shared" si="113"/>
        <v>0</v>
      </c>
      <c r="R401" s="86">
        <f t="shared" si="113"/>
        <v>4357.3</v>
      </c>
      <c r="S401" s="86">
        <f t="shared" si="113"/>
        <v>4357.3</v>
      </c>
      <c r="T401" s="86">
        <f t="shared" si="113"/>
        <v>0</v>
      </c>
      <c r="U401" s="86">
        <f t="shared" si="113"/>
        <v>4563</v>
      </c>
      <c r="V401" s="86">
        <f t="shared" si="113"/>
        <v>4563</v>
      </c>
      <c r="W401" s="86">
        <f t="shared" si="113"/>
        <v>0</v>
      </c>
    </row>
    <row r="402" spans="1:24" s="110" customFormat="1" ht="44.25" customHeight="1">
      <c r="A402" s="142" t="s">
        <v>48</v>
      </c>
      <c r="B402" s="346" t="s">
        <v>474</v>
      </c>
      <c r="C402" s="650"/>
      <c r="D402" s="690"/>
      <c r="E402" s="346"/>
      <c r="F402" s="346"/>
      <c r="G402" s="346"/>
      <c r="H402" s="352">
        <v>100</v>
      </c>
      <c r="I402" s="667"/>
      <c r="J402" s="650"/>
      <c r="K402" s="650"/>
      <c r="L402" s="86">
        <f>L403+L405</f>
        <v>4990.1000000000004</v>
      </c>
      <c r="M402" s="86">
        <f t="shared" ref="M402:W402" si="114">M403+M405</f>
        <v>4745</v>
      </c>
      <c r="N402" s="86">
        <f t="shared" si="114"/>
        <v>3413.2</v>
      </c>
      <c r="O402" s="86">
        <f t="shared" si="114"/>
        <v>4489.3999999999996</v>
      </c>
      <c r="P402" s="86">
        <f t="shared" si="114"/>
        <v>4489.3999999999996</v>
      </c>
      <c r="Q402" s="86">
        <f t="shared" si="114"/>
        <v>0</v>
      </c>
      <c r="R402" s="86">
        <f t="shared" si="114"/>
        <v>4357.3</v>
      </c>
      <c r="S402" s="86">
        <f t="shared" si="114"/>
        <v>4357.3</v>
      </c>
      <c r="T402" s="86">
        <f t="shared" si="114"/>
        <v>0</v>
      </c>
      <c r="U402" s="86">
        <f t="shared" si="114"/>
        <v>4563</v>
      </c>
      <c r="V402" s="86">
        <f t="shared" si="114"/>
        <v>4563</v>
      </c>
      <c r="W402" s="86">
        <f t="shared" si="114"/>
        <v>0</v>
      </c>
    </row>
    <row r="403" spans="1:24" s="110" customFormat="1" ht="91.5" customHeight="1">
      <c r="A403" s="880" t="s">
        <v>834</v>
      </c>
      <c r="B403" s="881" t="s">
        <v>835</v>
      </c>
      <c r="C403" s="833" t="s">
        <v>115</v>
      </c>
      <c r="D403" s="883" t="s">
        <v>1647</v>
      </c>
      <c r="E403" s="884" t="s">
        <v>100</v>
      </c>
      <c r="F403" s="884" t="s">
        <v>85</v>
      </c>
      <c r="G403" s="884" t="s">
        <v>101</v>
      </c>
      <c r="H403" s="885">
        <v>100</v>
      </c>
      <c r="I403" s="886" t="s">
        <v>487</v>
      </c>
      <c r="J403" s="833" t="s">
        <v>488</v>
      </c>
      <c r="K403" s="833"/>
      <c r="L403" s="981">
        <v>4937.1000000000004</v>
      </c>
      <c r="M403" s="981">
        <v>4662.7</v>
      </c>
      <c r="N403" s="981">
        <v>3378.2</v>
      </c>
      <c r="O403" s="981">
        <f>P403+Q403</f>
        <v>4405.8999999999996</v>
      </c>
      <c r="P403" s="981">
        <v>4405.8999999999996</v>
      </c>
      <c r="Q403" s="981"/>
      <c r="R403" s="981">
        <f>S403+T403</f>
        <v>4276.2</v>
      </c>
      <c r="S403" s="981">
        <v>4276.2</v>
      </c>
      <c r="T403" s="981"/>
      <c r="U403" s="981">
        <f>V403+W403</f>
        <v>4478.1000000000004</v>
      </c>
      <c r="V403" s="981">
        <v>4478.1000000000004</v>
      </c>
      <c r="W403" s="981"/>
    </row>
    <row r="404" spans="1:24" s="110" customFormat="1" ht="167.25" customHeight="1">
      <c r="A404" s="880"/>
      <c r="B404" s="882"/>
      <c r="C404" s="833"/>
      <c r="D404" s="883"/>
      <c r="E404" s="884"/>
      <c r="F404" s="884"/>
      <c r="G404" s="884"/>
      <c r="H404" s="885"/>
      <c r="I404" s="886"/>
      <c r="J404" s="833"/>
      <c r="K404" s="833"/>
      <c r="L404" s="981"/>
      <c r="M404" s="981"/>
      <c r="N404" s="981"/>
      <c r="O404" s="981"/>
      <c r="P404" s="981"/>
      <c r="Q404" s="981"/>
      <c r="R404" s="981"/>
      <c r="S404" s="981"/>
      <c r="T404" s="981"/>
      <c r="U404" s="981"/>
      <c r="V404" s="981"/>
      <c r="W404" s="981"/>
    </row>
    <row r="405" spans="1:24" s="110" customFormat="1" ht="157.5" customHeight="1">
      <c r="A405" s="880" t="s">
        <v>837</v>
      </c>
      <c r="B405" s="885" t="s">
        <v>838</v>
      </c>
      <c r="C405" s="833" t="s">
        <v>124</v>
      </c>
      <c r="D405" s="883" t="s">
        <v>1580</v>
      </c>
      <c r="E405" s="884" t="s">
        <v>106</v>
      </c>
      <c r="F405" s="884" t="s">
        <v>106</v>
      </c>
      <c r="G405" s="884" t="s">
        <v>109</v>
      </c>
      <c r="H405" s="885">
        <v>100</v>
      </c>
      <c r="I405" s="886" t="s">
        <v>1338</v>
      </c>
      <c r="J405" s="833" t="s">
        <v>490</v>
      </c>
      <c r="K405" s="833"/>
      <c r="L405" s="981">
        <v>53</v>
      </c>
      <c r="M405" s="981">
        <v>82.3</v>
      </c>
      <c r="N405" s="981">
        <v>35</v>
      </c>
      <c r="O405" s="981">
        <f>P405+Q405</f>
        <v>83.5</v>
      </c>
      <c r="P405" s="981">
        <v>83.5</v>
      </c>
      <c r="Q405" s="981"/>
      <c r="R405" s="981">
        <f>S405+T405</f>
        <v>81.099999999999994</v>
      </c>
      <c r="S405" s="981">
        <v>81.099999999999994</v>
      </c>
      <c r="T405" s="981"/>
      <c r="U405" s="981">
        <f>V405+W405</f>
        <v>84.9</v>
      </c>
      <c r="V405" s="981">
        <v>84.9</v>
      </c>
      <c r="W405" s="981"/>
    </row>
    <row r="406" spans="1:24" s="110" customFormat="1" ht="123.75" customHeight="1">
      <c r="A406" s="880"/>
      <c r="B406" s="885"/>
      <c r="C406" s="833"/>
      <c r="D406" s="883"/>
      <c r="E406" s="884"/>
      <c r="F406" s="884"/>
      <c r="G406" s="884"/>
      <c r="H406" s="885"/>
      <c r="I406" s="886"/>
      <c r="J406" s="833"/>
      <c r="K406" s="833"/>
      <c r="L406" s="981"/>
      <c r="M406" s="981"/>
      <c r="N406" s="981"/>
      <c r="O406" s="981"/>
      <c r="P406" s="981"/>
      <c r="Q406" s="981"/>
      <c r="R406" s="981"/>
      <c r="S406" s="981"/>
      <c r="T406" s="981"/>
      <c r="U406" s="981"/>
      <c r="V406" s="981"/>
      <c r="W406" s="981"/>
    </row>
    <row r="407" spans="1:24" s="110" customFormat="1" ht="39.75" customHeight="1">
      <c r="A407" s="142" t="s">
        <v>13</v>
      </c>
      <c r="B407" s="346" t="s">
        <v>32</v>
      </c>
      <c r="C407" s="88"/>
      <c r="D407" s="696"/>
      <c r="E407" s="346"/>
      <c r="F407" s="346"/>
      <c r="G407" s="346"/>
      <c r="H407" s="352">
        <v>200</v>
      </c>
      <c r="I407" s="88"/>
      <c r="J407" s="88"/>
      <c r="K407" s="89"/>
      <c r="L407" s="86">
        <f>L408</f>
        <v>1687.6999999999998</v>
      </c>
      <c r="M407" s="86">
        <f t="shared" ref="M407:W407" si="115">M408</f>
        <v>2942.8</v>
      </c>
      <c r="N407" s="86">
        <f t="shared" si="115"/>
        <v>1059.3000000000002</v>
      </c>
      <c r="O407" s="86">
        <f t="shared" si="115"/>
        <v>1715.9</v>
      </c>
      <c r="P407" s="86">
        <f t="shared" si="115"/>
        <v>1715.9</v>
      </c>
      <c r="Q407" s="86">
        <f t="shared" si="115"/>
        <v>0</v>
      </c>
      <c r="R407" s="86">
        <f t="shared" si="115"/>
        <v>1665.7</v>
      </c>
      <c r="S407" s="86">
        <f t="shared" si="115"/>
        <v>1665.7</v>
      </c>
      <c r="T407" s="86">
        <f t="shared" si="115"/>
        <v>0</v>
      </c>
      <c r="U407" s="86">
        <f t="shared" si="115"/>
        <v>1744.2000000000003</v>
      </c>
      <c r="V407" s="86">
        <f t="shared" si="115"/>
        <v>1744.2000000000003</v>
      </c>
      <c r="W407" s="86">
        <f t="shared" si="115"/>
        <v>0</v>
      </c>
      <c r="X407" s="668"/>
    </row>
    <row r="408" spans="1:24" s="110" customFormat="1" ht="41.25" customHeight="1">
      <c r="A408" s="142" t="s">
        <v>49</v>
      </c>
      <c r="B408" s="346" t="s">
        <v>839</v>
      </c>
      <c r="C408" s="88"/>
      <c r="D408" s="696"/>
      <c r="E408" s="346"/>
      <c r="F408" s="346"/>
      <c r="G408" s="346"/>
      <c r="H408" s="352">
        <v>200</v>
      </c>
      <c r="I408" s="88"/>
      <c r="J408" s="88"/>
      <c r="K408" s="89"/>
      <c r="L408" s="86">
        <f>L409+L413+L414+L416</f>
        <v>1687.6999999999998</v>
      </c>
      <c r="M408" s="86">
        <f>M409+M410+M411+M412+M413+M414+M415+M416+M417</f>
        <v>2942.8</v>
      </c>
      <c r="N408" s="86">
        <f t="shared" ref="N408:W408" si="116">N409+N410+N411+N412+N413+N414+N415+N416+N417</f>
        <v>1059.3000000000002</v>
      </c>
      <c r="O408" s="86">
        <f t="shared" si="116"/>
        <v>1715.9</v>
      </c>
      <c r="P408" s="86">
        <f t="shared" si="116"/>
        <v>1715.9</v>
      </c>
      <c r="Q408" s="86">
        <f t="shared" si="116"/>
        <v>0</v>
      </c>
      <c r="R408" s="86">
        <f t="shared" si="116"/>
        <v>1665.7</v>
      </c>
      <c r="S408" s="86">
        <f t="shared" si="116"/>
        <v>1665.7</v>
      </c>
      <c r="T408" s="86">
        <f t="shared" si="116"/>
        <v>0</v>
      </c>
      <c r="U408" s="86">
        <f t="shared" si="116"/>
        <v>1744.2000000000003</v>
      </c>
      <c r="V408" s="86">
        <f t="shared" si="116"/>
        <v>1744.2000000000003</v>
      </c>
      <c r="W408" s="86">
        <f t="shared" si="116"/>
        <v>0</v>
      </c>
    </row>
    <row r="409" spans="1:24" s="110" customFormat="1" ht="200.25" customHeight="1">
      <c r="A409" s="142" t="s">
        <v>840</v>
      </c>
      <c r="B409" s="346" t="s">
        <v>835</v>
      </c>
      <c r="C409" s="650" t="s">
        <v>115</v>
      </c>
      <c r="D409" s="696"/>
      <c r="E409" s="530" t="s">
        <v>100</v>
      </c>
      <c r="F409" s="530" t="s">
        <v>85</v>
      </c>
      <c r="G409" s="530" t="s">
        <v>101</v>
      </c>
      <c r="H409" s="352">
        <v>200</v>
      </c>
      <c r="I409" s="886" t="s">
        <v>841</v>
      </c>
      <c r="J409" s="982" t="s">
        <v>842</v>
      </c>
      <c r="K409" s="89"/>
      <c r="L409" s="86">
        <v>810.6</v>
      </c>
      <c r="M409" s="86">
        <v>1614.1</v>
      </c>
      <c r="N409" s="86">
        <v>588.5</v>
      </c>
      <c r="O409" s="670">
        <f t="shared" ref="O409:O416" si="117">P409+Q409</f>
        <v>840.4</v>
      </c>
      <c r="P409" s="86">
        <v>840.4</v>
      </c>
      <c r="Q409" s="86"/>
      <c r="R409" s="670">
        <f>S409+T409</f>
        <v>815.8</v>
      </c>
      <c r="S409" s="86">
        <v>815.8</v>
      </c>
      <c r="T409" s="86"/>
      <c r="U409" s="670">
        <f>V409+W409</f>
        <v>854.1</v>
      </c>
      <c r="V409" s="86">
        <v>854.1</v>
      </c>
      <c r="W409" s="86"/>
    </row>
    <row r="410" spans="1:24" s="110" customFormat="1" ht="234.75" customHeight="1">
      <c r="A410" s="142" t="s">
        <v>843</v>
      </c>
      <c r="B410" s="346" t="s">
        <v>844</v>
      </c>
      <c r="C410" s="650" t="s">
        <v>115</v>
      </c>
      <c r="D410" s="364" t="s">
        <v>1647</v>
      </c>
      <c r="E410" s="530" t="s">
        <v>100</v>
      </c>
      <c r="F410" s="530" t="s">
        <v>85</v>
      </c>
      <c r="G410" s="530" t="s">
        <v>439</v>
      </c>
      <c r="H410" s="352">
        <v>200</v>
      </c>
      <c r="I410" s="889"/>
      <c r="J410" s="983"/>
      <c r="K410" s="89"/>
      <c r="L410" s="86"/>
      <c r="M410" s="86">
        <v>3.2</v>
      </c>
      <c r="N410" s="86"/>
      <c r="O410" s="670">
        <f t="shared" si="117"/>
        <v>2.5</v>
      </c>
      <c r="P410" s="86">
        <v>2.5</v>
      </c>
      <c r="Q410" s="86"/>
      <c r="R410" s="670">
        <f>S410+T410</f>
        <v>2.5</v>
      </c>
      <c r="S410" s="86">
        <v>2.5</v>
      </c>
      <c r="T410" s="86"/>
      <c r="U410" s="670">
        <f>V410+W410</f>
        <v>2.6</v>
      </c>
      <c r="V410" s="86">
        <v>2.6</v>
      </c>
      <c r="W410" s="86"/>
    </row>
    <row r="411" spans="1:24" s="110" customFormat="1" ht="117.75" customHeight="1">
      <c r="A411" s="142" t="s">
        <v>845</v>
      </c>
      <c r="B411" s="346" t="s">
        <v>844</v>
      </c>
      <c r="C411" s="650" t="s">
        <v>115</v>
      </c>
      <c r="D411" s="364" t="s">
        <v>1647</v>
      </c>
      <c r="E411" s="530" t="s">
        <v>100</v>
      </c>
      <c r="F411" s="530" t="s">
        <v>85</v>
      </c>
      <c r="G411" s="530" t="s">
        <v>143</v>
      </c>
      <c r="H411" s="352">
        <v>200</v>
      </c>
      <c r="I411" s="671" t="s">
        <v>846</v>
      </c>
      <c r="J411" s="672">
        <v>43146</v>
      </c>
      <c r="K411" s="89"/>
      <c r="L411" s="86"/>
      <c r="M411" s="86"/>
      <c r="N411" s="86"/>
      <c r="O411" s="86">
        <f t="shared" si="117"/>
        <v>0</v>
      </c>
      <c r="P411" s="86"/>
      <c r="Q411" s="86"/>
      <c r="R411" s="86">
        <f t="shared" ref="R411" si="118">S411+T411</f>
        <v>0</v>
      </c>
      <c r="S411" s="86"/>
      <c r="T411" s="86"/>
      <c r="U411" s="86">
        <f t="shared" ref="U411" si="119">V411+W411</f>
        <v>0</v>
      </c>
      <c r="V411" s="86"/>
      <c r="W411" s="86"/>
    </row>
    <row r="412" spans="1:24" s="110" customFormat="1" ht="204.75" customHeight="1">
      <c r="A412" s="142" t="s">
        <v>847</v>
      </c>
      <c r="B412" s="346" t="s">
        <v>848</v>
      </c>
      <c r="C412" s="650" t="s">
        <v>117</v>
      </c>
      <c r="D412" s="364" t="s">
        <v>1579</v>
      </c>
      <c r="E412" s="530" t="s">
        <v>98</v>
      </c>
      <c r="F412" s="530" t="s">
        <v>103</v>
      </c>
      <c r="G412" s="530" t="s">
        <v>283</v>
      </c>
      <c r="H412" s="352">
        <v>200</v>
      </c>
      <c r="I412" s="673" t="s">
        <v>426</v>
      </c>
      <c r="J412" s="90" t="s">
        <v>849</v>
      </c>
      <c r="K412" s="89"/>
      <c r="L412" s="86"/>
      <c r="M412" s="86">
        <v>30</v>
      </c>
      <c r="N412" s="86"/>
      <c r="O412" s="86">
        <f t="shared" si="117"/>
        <v>25.2</v>
      </c>
      <c r="P412" s="86">
        <v>25.2</v>
      </c>
      <c r="Q412" s="86"/>
      <c r="R412" s="86">
        <f>S412+T412</f>
        <v>24.5</v>
      </c>
      <c r="S412" s="86">
        <v>24.5</v>
      </c>
      <c r="T412" s="86"/>
      <c r="U412" s="86">
        <f>V412+W412</f>
        <v>25.7</v>
      </c>
      <c r="V412" s="86">
        <v>25.7</v>
      </c>
      <c r="W412" s="86"/>
    </row>
    <row r="413" spans="1:24" s="110" customFormat="1" ht="191.25" customHeight="1">
      <c r="A413" s="142" t="s">
        <v>850</v>
      </c>
      <c r="B413" s="346" t="s">
        <v>851</v>
      </c>
      <c r="C413" s="650" t="s">
        <v>852</v>
      </c>
      <c r="D413" s="364" t="s">
        <v>1580</v>
      </c>
      <c r="E413" s="530" t="s">
        <v>106</v>
      </c>
      <c r="F413" s="530" t="s">
        <v>100</v>
      </c>
      <c r="G413" s="530" t="s">
        <v>653</v>
      </c>
      <c r="H413" s="352">
        <v>200</v>
      </c>
      <c r="I413" s="984" t="s">
        <v>1339</v>
      </c>
      <c r="J413" s="982" t="s">
        <v>492</v>
      </c>
      <c r="K413" s="89"/>
      <c r="L413" s="86">
        <v>572</v>
      </c>
      <c r="M413" s="86">
        <v>572</v>
      </c>
      <c r="N413" s="86">
        <v>123.5</v>
      </c>
      <c r="O413" s="86">
        <f t="shared" si="117"/>
        <v>481.3</v>
      </c>
      <c r="P413" s="86">
        <v>481.3</v>
      </c>
      <c r="Q413" s="86"/>
      <c r="R413" s="86">
        <f>S413+T413</f>
        <v>467.2</v>
      </c>
      <c r="S413" s="86">
        <v>467.2</v>
      </c>
      <c r="T413" s="86"/>
      <c r="U413" s="86">
        <f>V413+W413</f>
        <v>489.2</v>
      </c>
      <c r="V413" s="86">
        <v>489.2</v>
      </c>
      <c r="W413" s="86"/>
    </row>
    <row r="414" spans="1:24" s="110" customFormat="1" ht="105.75" customHeight="1">
      <c r="A414" s="142" t="s">
        <v>853</v>
      </c>
      <c r="B414" s="346" t="s">
        <v>854</v>
      </c>
      <c r="C414" s="650" t="s">
        <v>121</v>
      </c>
      <c r="D414" s="364" t="s">
        <v>1580</v>
      </c>
      <c r="E414" s="530" t="s">
        <v>106</v>
      </c>
      <c r="F414" s="530" t="s">
        <v>100</v>
      </c>
      <c r="G414" s="530" t="s">
        <v>149</v>
      </c>
      <c r="H414" s="352">
        <v>200</v>
      </c>
      <c r="I414" s="984"/>
      <c r="J414" s="982"/>
      <c r="K414" s="89"/>
      <c r="L414" s="86">
        <v>299</v>
      </c>
      <c r="M414" s="86">
        <v>352</v>
      </c>
      <c r="N414" s="86">
        <v>56.7</v>
      </c>
      <c r="O414" s="86">
        <f t="shared" si="117"/>
        <v>296.2</v>
      </c>
      <c r="P414" s="86">
        <v>296.2</v>
      </c>
      <c r="Q414" s="86"/>
      <c r="R414" s="86">
        <f>S414+T414</f>
        <v>287.5</v>
      </c>
      <c r="S414" s="86">
        <v>287.5</v>
      </c>
      <c r="T414" s="86"/>
      <c r="U414" s="86">
        <f>V414+W414</f>
        <v>301.10000000000002</v>
      </c>
      <c r="V414" s="86">
        <v>301.10000000000002</v>
      </c>
      <c r="W414" s="86"/>
    </row>
    <row r="415" spans="1:24" s="110" customFormat="1" ht="207.75" customHeight="1">
      <c r="A415" s="142" t="s">
        <v>855</v>
      </c>
      <c r="B415" s="346" t="s">
        <v>856</v>
      </c>
      <c r="C415" s="650" t="s">
        <v>857</v>
      </c>
      <c r="D415" s="364" t="s">
        <v>1580</v>
      </c>
      <c r="E415" s="530" t="s">
        <v>106</v>
      </c>
      <c r="F415" s="530" t="s">
        <v>100</v>
      </c>
      <c r="G415" s="530" t="s">
        <v>654</v>
      </c>
      <c r="H415" s="352">
        <v>200</v>
      </c>
      <c r="I415" s="984"/>
      <c r="J415" s="982"/>
      <c r="K415" s="89"/>
      <c r="L415" s="86"/>
      <c r="M415" s="86">
        <v>33.4</v>
      </c>
      <c r="N415" s="86"/>
      <c r="O415" s="86">
        <f t="shared" si="117"/>
        <v>28.1</v>
      </c>
      <c r="P415" s="86">
        <v>28.1</v>
      </c>
      <c r="Q415" s="86"/>
      <c r="R415" s="86">
        <f>S415+T415</f>
        <v>27.3</v>
      </c>
      <c r="S415" s="86">
        <v>27.3</v>
      </c>
      <c r="T415" s="86"/>
      <c r="U415" s="86">
        <f>V415+W415</f>
        <v>28.6</v>
      </c>
      <c r="V415" s="86">
        <v>28.6</v>
      </c>
      <c r="W415" s="86"/>
    </row>
    <row r="416" spans="1:24" s="110" customFormat="1" ht="117.75" customHeight="1">
      <c r="A416" s="142" t="s">
        <v>858</v>
      </c>
      <c r="B416" s="346" t="s">
        <v>859</v>
      </c>
      <c r="C416" s="650" t="s">
        <v>123</v>
      </c>
      <c r="D416" s="364" t="s">
        <v>1580</v>
      </c>
      <c r="E416" s="530" t="s">
        <v>106</v>
      </c>
      <c r="F416" s="530" t="s">
        <v>100</v>
      </c>
      <c r="G416" s="530" t="s">
        <v>425</v>
      </c>
      <c r="H416" s="352">
        <v>200</v>
      </c>
      <c r="I416" s="984"/>
      <c r="J416" s="982"/>
      <c r="K416" s="89"/>
      <c r="L416" s="86">
        <v>6.1</v>
      </c>
      <c r="M416" s="86">
        <v>50</v>
      </c>
      <c r="N416" s="86">
        <v>2.5</v>
      </c>
      <c r="O416" s="86">
        <f t="shared" si="117"/>
        <v>42.2</v>
      </c>
      <c r="P416" s="86">
        <v>42.2</v>
      </c>
      <c r="Q416" s="86"/>
      <c r="R416" s="86">
        <f>S416+T416</f>
        <v>40.9</v>
      </c>
      <c r="S416" s="86">
        <v>40.9</v>
      </c>
      <c r="T416" s="86"/>
      <c r="U416" s="86">
        <f>V416+W416</f>
        <v>42.9</v>
      </c>
      <c r="V416" s="86">
        <v>42.9</v>
      </c>
      <c r="W416" s="86"/>
    </row>
    <row r="417" spans="1:33" s="110" customFormat="1" ht="117.75" customHeight="1">
      <c r="A417" s="142" t="s">
        <v>860</v>
      </c>
      <c r="B417" s="346" t="s">
        <v>861</v>
      </c>
      <c r="C417" s="650" t="s">
        <v>123</v>
      </c>
      <c r="D417" s="364" t="s">
        <v>1580</v>
      </c>
      <c r="E417" s="530" t="s">
        <v>106</v>
      </c>
      <c r="F417" s="530" t="s">
        <v>100</v>
      </c>
      <c r="G417" s="530" t="s">
        <v>656</v>
      </c>
      <c r="H417" s="352">
        <v>200</v>
      </c>
      <c r="I417" s="984"/>
      <c r="J417" s="982"/>
      <c r="K417" s="89"/>
      <c r="L417" s="86"/>
      <c r="M417" s="86">
        <v>288.10000000000002</v>
      </c>
      <c r="N417" s="86">
        <v>288.10000000000002</v>
      </c>
      <c r="O417" s="86"/>
      <c r="P417" s="86"/>
      <c r="Q417" s="86"/>
      <c r="R417" s="86"/>
      <c r="S417" s="86"/>
      <c r="T417" s="86"/>
      <c r="U417" s="86"/>
      <c r="V417" s="86"/>
      <c r="W417" s="86"/>
    </row>
    <row r="418" spans="1:33" s="110" customFormat="1" ht="21" customHeight="1">
      <c r="A418" s="142" t="s">
        <v>50</v>
      </c>
      <c r="B418" s="346" t="s">
        <v>31</v>
      </c>
      <c r="C418" s="88"/>
      <c r="D418" s="696"/>
      <c r="E418" s="346"/>
      <c r="F418" s="346"/>
      <c r="G418" s="346"/>
      <c r="H418" s="352">
        <v>800</v>
      </c>
      <c r="I418" s="88"/>
      <c r="J418" s="88"/>
      <c r="K418" s="89"/>
      <c r="L418" s="86">
        <f>L419</f>
        <v>6.2</v>
      </c>
      <c r="M418" s="86">
        <f t="shared" ref="M418:W419" si="120">M419</f>
        <v>14.4</v>
      </c>
      <c r="N418" s="86">
        <f t="shared" si="120"/>
        <v>9.1999999999999993</v>
      </c>
      <c r="O418" s="86">
        <f t="shared" si="120"/>
        <v>12.2</v>
      </c>
      <c r="P418" s="86">
        <f t="shared" si="120"/>
        <v>12.2</v>
      </c>
      <c r="Q418" s="86">
        <f t="shared" si="120"/>
        <v>0</v>
      </c>
      <c r="R418" s="86">
        <f t="shared" si="120"/>
        <v>11.8</v>
      </c>
      <c r="S418" s="86">
        <f t="shared" si="120"/>
        <v>11.8</v>
      </c>
      <c r="T418" s="86">
        <f t="shared" si="120"/>
        <v>0</v>
      </c>
      <c r="U418" s="86">
        <f t="shared" si="120"/>
        <v>12.4</v>
      </c>
      <c r="V418" s="86">
        <f t="shared" si="120"/>
        <v>12.4</v>
      </c>
      <c r="W418" s="86">
        <f t="shared" si="120"/>
        <v>0</v>
      </c>
    </row>
    <row r="419" spans="1:33" s="110" customFormat="1" ht="45" customHeight="1">
      <c r="A419" s="142" t="s">
        <v>51</v>
      </c>
      <c r="B419" s="346" t="s">
        <v>863</v>
      </c>
      <c r="C419" s="88"/>
      <c r="D419" s="696"/>
      <c r="E419" s="346"/>
      <c r="F419" s="346"/>
      <c r="G419" s="346"/>
      <c r="H419" s="352">
        <v>800</v>
      </c>
      <c r="I419" s="88"/>
      <c r="J419" s="88"/>
      <c r="K419" s="89"/>
      <c r="L419" s="86">
        <f>L420</f>
        <v>6.2</v>
      </c>
      <c r="M419" s="86">
        <f t="shared" si="120"/>
        <v>14.4</v>
      </c>
      <c r="N419" s="86">
        <f t="shared" si="120"/>
        <v>9.1999999999999993</v>
      </c>
      <c r="O419" s="86">
        <f t="shared" si="120"/>
        <v>12.2</v>
      </c>
      <c r="P419" s="86">
        <f t="shared" si="120"/>
        <v>12.2</v>
      </c>
      <c r="Q419" s="86">
        <f t="shared" si="120"/>
        <v>0</v>
      </c>
      <c r="R419" s="86">
        <f t="shared" si="120"/>
        <v>11.8</v>
      </c>
      <c r="S419" s="86">
        <f t="shared" si="120"/>
        <v>11.8</v>
      </c>
      <c r="T419" s="86">
        <f t="shared" si="120"/>
        <v>0</v>
      </c>
      <c r="U419" s="86">
        <f t="shared" si="120"/>
        <v>12.4</v>
      </c>
      <c r="V419" s="86">
        <f t="shared" si="120"/>
        <v>12.4</v>
      </c>
      <c r="W419" s="86">
        <f t="shared" si="120"/>
        <v>0</v>
      </c>
    </row>
    <row r="420" spans="1:33" s="110" customFormat="1" ht="162" customHeight="1">
      <c r="A420" s="142" t="s">
        <v>467</v>
      </c>
      <c r="B420" s="346" t="s">
        <v>864</v>
      </c>
      <c r="C420" s="650" t="s">
        <v>115</v>
      </c>
      <c r="D420" s="696"/>
      <c r="E420" s="530" t="s">
        <v>100</v>
      </c>
      <c r="F420" s="530" t="s">
        <v>85</v>
      </c>
      <c r="G420" s="530" t="s">
        <v>101</v>
      </c>
      <c r="H420" s="352">
        <v>800</v>
      </c>
      <c r="I420" s="669" t="s">
        <v>494</v>
      </c>
      <c r="J420" s="666" t="s">
        <v>116</v>
      </c>
      <c r="K420" s="650"/>
      <c r="L420" s="86">
        <v>6.2</v>
      </c>
      <c r="M420" s="86">
        <v>14.4</v>
      </c>
      <c r="N420" s="86">
        <v>9.1999999999999993</v>
      </c>
      <c r="O420" s="86">
        <f>P420+Q420</f>
        <v>12.2</v>
      </c>
      <c r="P420" s="86">
        <v>12.2</v>
      </c>
      <c r="Q420" s="86"/>
      <c r="R420" s="86">
        <f>S420+T420</f>
        <v>11.8</v>
      </c>
      <c r="S420" s="86">
        <v>11.8</v>
      </c>
      <c r="T420" s="86"/>
      <c r="U420" s="86">
        <f>V420+W420</f>
        <v>12.4</v>
      </c>
      <c r="V420" s="86">
        <v>12.4</v>
      </c>
      <c r="W420" s="86"/>
    </row>
    <row r="421" spans="1:33" s="33" customFormat="1" ht="56.25">
      <c r="A421" s="113" t="s">
        <v>176</v>
      </c>
      <c r="B421" s="75" t="s">
        <v>1040</v>
      </c>
      <c r="C421" s="113"/>
      <c r="D421" s="145"/>
      <c r="E421" s="113"/>
      <c r="F421" s="113"/>
      <c r="G421" s="113"/>
      <c r="H421" s="113"/>
      <c r="I421" s="113"/>
      <c r="J421" s="113"/>
      <c r="K421" s="113" t="s">
        <v>64</v>
      </c>
      <c r="L421" s="114">
        <f>SUM(L422,L427)</f>
        <v>9649.6</v>
      </c>
      <c r="M421" s="114">
        <f t="shared" ref="M421:W421" si="121">SUM(M422,M427)</f>
        <v>10239.300000000001</v>
      </c>
      <c r="N421" s="114">
        <f t="shared" si="121"/>
        <v>5807.8</v>
      </c>
      <c r="O421" s="114">
        <f t="shared" si="121"/>
        <v>9961.4</v>
      </c>
      <c r="P421" s="114">
        <f t="shared" si="121"/>
        <v>9961.4</v>
      </c>
      <c r="Q421" s="114">
        <f t="shared" si="121"/>
        <v>0</v>
      </c>
      <c r="R421" s="114">
        <f t="shared" si="121"/>
        <v>9668</v>
      </c>
      <c r="S421" s="114">
        <f t="shared" si="121"/>
        <v>9668</v>
      </c>
      <c r="T421" s="114">
        <f t="shared" si="121"/>
        <v>0</v>
      </c>
      <c r="U421" s="114">
        <f t="shared" si="121"/>
        <v>10124.4</v>
      </c>
      <c r="V421" s="114">
        <f t="shared" si="121"/>
        <v>10124.4</v>
      </c>
      <c r="W421" s="114">
        <f t="shared" si="121"/>
        <v>0</v>
      </c>
    </row>
    <row r="422" spans="1:33" s="33" customFormat="1">
      <c r="A422" s="463" t="s">
        <v>9</v>
      </c>
      <c r="B422" s="781" t="s">
        <v>69</v>
      </c>
      <c r="C422" s="781"/>
      <c r="D422" s="781"/>
      <c r="E422" s="781"/>
      <c r="F422" s="781"/>
      <c r="G422" s="781"/>
      <c r="H422" s="781"/>
      <c r="I422" s="781"/>
      <c r="J422" s="781"/>
      <c r="K422" s="781"/>
      <c r="L422" s="116">
        <f>SUM(L423,)</f>
        <v>8896.6</v>
      </c>
      <c r="M422" s="116">
        <f t="shared" ref="M422:W422" si="122">SUM(M423,)</f>
        <v>9121.4000000000015</v>
      </c>
      <c r="N422" s="116">
        <f t="shared" si="122"/>
        <v>5364.4000000000005</v>
      </c>
      <c r="O422" s="116">
        <f t="shared" si="122"/>
        <v>8951.6</v>
      </c>
      <c r="P422" s="116">
        <f t="shared" si="122"/>
        <v>8951.6</v>
      </c>
      <c r="Q422" s="116">
        <f t="shared" si="122"/>
        <v>0</v>
      </c>
      <c r="R422" s="116">
        <f t="shared" si="122"/>
        <v>8687.9</v>
      </c>
      <c r="S422" s="116">
        <f t="shared" si="122"/>
        <v>8687.9</v>
      </c>
      <c r="T422" s="116">
        <f t="shared" si="122"/>
        <v>0</v>
      </c>
      <c r="U422" s="116">
        <f t="shared" si="122"/>
        <v>9098.1</v>
      </c>
      <c r="V422" s="116">
        <f t="shared" si="122"/>
        <v>9098.1</v>
      </c>
      <c r="W422" s="116">
        <f t="shared" si="122"/>
        <v>0</v>
      </c>
    </row>
    <row r="423" spans="1:33" s="31" customFormat="1">
      <c r="A423" s="378" t="s">
        <v>57</v>
      </c>
      <c r="B423" s="517"/>
      <c r="C423" s="585"/>
      <c r="D423" s="683"/>
      <c r="E423" s="517"/>
      <c r="F423" s="517"/>
      <c r="G423" s="517"/>
      <c r="H423" s="517"/>
      <c r="I423" s="596"/>
      <c r="J423" s="585"/>
      <c r="K423" s="581"/>
      <c r="L423" s="66">
        <f>SUM(L424:L426)</f>
        <v>8896.6</v>
      </c>
      <c r="M423" s="66">
        <f t="shared" ref="M423:W423" si="123">SUM(M424:M426)</f>
        <v>9121.4000000000015</v>
      </c>
      <c r="N423" s="66">
        <f t="shared" si="123"/>
        <v>5364.4000000000005</v>
      </c>
      <c r="O423" s="66">
        <f t="shared" si="123"/>
        <v>8951.6</v>
      </c>
      <c r="P423" s="66">
        <f t="shared" si="123"/>
        <v>8951.6</v>
      </c>
      <c r="Q423" s="66">
        <f t="shared" si="123"/>
        <v>0</v>
      </c>
      <c r="R423" s="66">
        <f t="shared" si="123"/>
        <v>8687.9</v>
      </c>
      <c r="S423" s="66">
        <f t="shared" si="123"/>
        <v>8687.9</v>
      </c>
      <c r="T423" s="66">
        <f t="shared" si="123"/>
        <v>0</v>
      </c>
      <c r="U423" s="66">
        <f t="shared" si="123"/>
        <v>9098.1</v>
      </c>
      <c r="V423" s="66">
        <f t="shared" si="123"/>
        <v>9098.1</v>
      </c>
      <c r="W423" s="66">
        <f t="shared" si="123"/>
        <v>0</v>
      </c>
    </row>
    <row r="424" spans="1:33" s="31" customFormat="1" ht="225">
      <c r="A424" s="546" t="s">
        <v>10</v>
      </c>
      <c r="B424" s="517" t="s">
        <v>70</v>
      </c>
      <c r="C424" s="524"/>
      <c r="D424" s="216" t="s">
        <v>1372</v>
      </c>
      <c r="E424" s="517"/>
      <c r="F424" s="517"/>
      <c r="G424" s="517"/>
      <c r="H424" s="545">
        <v>100</v>
      </c>
      <c r="I424" s="548" t="s">
        <v>506</v>
      </c>
      <c r="J424" s="524" t="s">
        <v>177</v>
      </c>
      <c r="K424" s="524"/>
      <c r="L424" s="542">
        <v>8408.1</v>
      </c>
      <c r="M424" s="542">
        <v>8206.1</v>
      </c>
      <c r="N424" s="542">
        <v>5020.6000000000004</v>
      </c>
      <c r="O424" s="542">
        <v>8180.5</v>
      </c>
      <c r="P424" s="542">
        <v>8180.5</v>
      </c>
      <c r="Q424" s="542"/>
      <c r="R424" s="542">
        <v>7939.5</v>
      </c>
      <c r="S424" s="542">
        <v>7939.5</v>
      </c>
      <c r="T424" s="542"/>
      <c r="U424" s="542">
        <v>8314.4</v>
      </c>
      <c r="V424" s="542">
        <v>8314.4</v>
      </c>
      <c r="W424" s="542"/>
    </row>
    <row r="425" spans="1:33" s="31" customFormat="1" ht="37.5">
      <c r="A425" s="546" t="s">
        <v>11</v>
      </c>
      <c r="B425" s="517" t="s">
        <v>71</v>
      </c>
      <c r="C425" s="596"/>
      <c r="D425" s="216" t="s">
        <v>1233</v>
      </c>
      <c r="E425" s="517"/>
      <c r="F425" s="517"/>
      <c r="G425" s="517"/>
      <c r="H425" s="545">
        <v>200</v>
      </c>
      <c r="I425" s="596"/>
      <c r="J425" s="596"/>
      <c r="K425" s="540"/>
      <c r="L425" s="542">
        <v>488.5</v>
      </c>
      <c r="M425" s="542">
        <v>915.1</v>
      </c>
      <c r="N425" s="542">
        <v>343.7</v>
      </c>
      <c r="O425" s="542">
        <v>771.1</v>
      </c>
      <c r="P425" s="542">
        <v>771.1</v>
      </c>
      <c r="Q425" s="542"/>
      <c r="R425" s="542">
        <v>748.4</v>
      </c>
      <c r="S425" s="542">
        <v>748.4</v>
      </c>
      <c r="T425" s="542"/>
      <c r="U425" s="542">
        <v>783.7</v>
      </c>
      <c r="V425" s="542">
        <v>783.7</v>
      </c>
      <c r="W425" s="542"/>
    </row>
    <row r="426" spans="1:33" s="31" customFormat="1">
      <c r="A426" s="546" t="s">
        <v>20</v>
      </c>
      <c r="B426" s="517" t="s">
        <v>31</v>
      </c>
      <c r="C426" s="596"/>
      <c r="D426" s="191"/>
      <c r="E426" s="517"/>
      <c r="F426" s="517"/>
      <c r="G426" s="517"/>
      <c r="H426" s="545">
        <v>800</v>
      </c>
      <c r="I426" s="596"/>
      <c r="J426" s="596"/>
      <c r="K426" s="540"/>
      <c r="L426" s="542"/>
      <c r="M426" s="542">
        <v>0.2</v>
      </c>
      <c r="N426" s="542">
        <v>0.1</v>
      </c>
      <c r="O426" s="542">
        <f>SUM(P426:Q426)</f>
        <v>0</v>
      </c>
      <c r="P426" s="542"/>
      <c r="Q426" s="542"/>
      <c r="R426" s="542">
        <f>SUM(S426:T426)</f>
        <v>0</v>
      </c>
      <c r="S426" s="542"/>
      <c r="T426" s="542"/>
      <c r="U426" s="542">
        <f>SUM(V426:W426)</f>
        <v>0</v>
      </c>
      <c r="V426" s="542"/>
      <c r="W426" s="542"/>
    </row>
    <row r="427" spans="1:33" s="35" customFormat="1">
      <c r="A427" s="407" t="s">
        <v>56</v>
      </c>
      <c r="B427" s="840" t="s">
        <v>31</v>
      </c>
      <c r="C427" s="840"/>
      <c r="D427" s="840"/>
      <c r="E427" s="840"/>
      <c r="F427" s="840"/>
      <c r="G427" s="840"/>
      <c r="H427" s="840"/>
      <c r="I427" s="840"/>
      <c r="J427" s="840"/>
      <c r="K427" s="840"/>
      <c r="L427" s="219">
        <f>L428</f>
        <v>753</v>
      </c>
      <c r="M427" s="219">
        <f t="shared" ref="M427:W427" si="124">M428</f>
        <v>1117.9000000000001</v>
      </c>
      <c r="N427" s="219">
        <f t="shared" si="124"/>
        <v>443.4</v>
      </c>
      <c r="O427" s="219">
        <f t="shared" si="124"/>
        <v>1009.8</v>
      </c>
      <c r="P427" s="219">
        <f t="shared" si="124"/>
        <v>1009.8</v>
      </c>
      <c r="Q427" s="219">
        <f t="shared" si="124"/>
        <v>0</v>
      </c>
      <c r="R427" s="219">
        <f t="shared" si="124"/>
        <v>980.1</v>
      </c>
      <c r="S427" s="219">
        <f t="shared" si="124"/>
        <v>980.1</v>
      </c>
      <c r="T427" s="219">
        <f t="shared" si="124"/>
        <v>0</v>
      </c>
      <c r="U427" s="219">
        <f t="shared" si="124"/>
        <v>1026.3</v>
      </c>
      <c r="V427" s="219">
        <f t="shared" si="124"/>
        <v>1026.3</v>
      </c>
      <c r="W427" s="219">
        <f t="shared" si="124"/>
        <v>0</v>
      </c>
    </row>
    <row r="428" spans="1:33" s="44" customFormat="1" ht="102">
      <c r="A428" s="546"/>
      <c r="B428" s="517"/>
      <c r="C428" s="81"/>
      <c r="D428" s="686" t="s">
        <v>1238</v>
      </c>
      <c r="E428" s="517"/>
      <c r="F428" s="517"/>
      <c r="G428" s="517"/>
      <c r="H428" s="545"/>
      <c r="I428" s="525" t="s">
        <v>428</v>
      </c>
      <c r="J428" s="524" t="s">
        <v>178</v>
      </c>
      <c r="K428" s="81"/>
      <c r="L428" s="542">
        <v>753</v>
      </c>
      <c r="M428" s="542">
        <v>1117.9000000000001</v>
      </c>
      <c r="N428" s="542">
        <v>443.4</v>
      </c>
      <c r="O428" s="542">
        <v>1009.8</v>
      </c>
      <c r="P428" s="542">
        <v>1009.8</v>
      </c>
      <c r="Q428" s="542"/>
      <c r="R428" s="542">
        <v>980.1</v>
      </c>
      <c r="S428" s="542">
        <v>980.1</v>
      </c>
      <c r="T428" s="542"/>
      <c r="U428" s="542">
        <v>1026.3</v>
      </c>
      <c r="V428" s="542">
        <v>1026.3</v>
      </c>
      <c r="W428" s="542"/>
    </row>
    <row r="429" spans="1:33" s="33" customFormat="1" ht="56.25">
      <c r="A429" s="47" t="s">
        <v>179</v>
      </c>
      <c r="B429" s="155" t="s">
        <v>180</v>
      </c>
      <c r="C429" s="47"/>
      <c r="D429" s="687"/>
      <c r="E429" s="47"/>
      <c r="F429" s="47"/>
      <c r="G429" s="47"/>
      <c r="H429" s="47"/>
      <c r="I429" s="47"/>
      <c r="J429" s="47"/>
      <c r="K429" s="47" t="s">
        <v>64</v>
      </c>
      <c r="L429" s="376">
        <f t="shared" ref="L429:W429" si="125">L430+L503</f>
        <v>335961.80000000005</v>
      </c>
      <c r="M429" s="376">
        <f>M430+M503-0.1</f>
        <v>474343.4</v>
      </c>
      <c r="N429" s="376">
        <f t="shared" si="125"/>
        <v>301921.20999999996</v>
      </c>
      <c r="O429" s="376">
        <f t="shared" si="125"/>
        <v>330534.90000000002</v>
      </c>
      <c r="P429" s="376">
        <f t="shared" si="125"/>
        <v>330534.90000000002</v>
      </c>
      <c r="Q429" s="376">
        <f t="shared" si="125"/>
        <v>0</v>
      </c>
      <c r="R429" s="376">
        <f t="shared" si="125"/>
        <v>320966.90000000002</v>
      </c>
      <c r="S429" s="376">
        <f t="shared" si="125"/>
        <v>320966.90000000002</v>
      </c>
      <c r="T429" s="376">
        <f t="shared" si="125"/>
        <v>0</v>
      </c>
      <c r="U429" s="376">
        <f t="shared" si="125"/>
        <v>334471.10000000003</v>
      </c>
      <c r="V429" s="376">
        <f t="shared" si="125"/>
        <v>334471.10000000003</v>
      </c>
      <c r="W429" s="376">
        <f t="shared" si="125"/>
        <v>0</v>
      </c>
      <c r="X429" s="377"/>
      <c r="Y429" s="377"/>
      <c r="Z429" s="377"/>
      <c r="AA429" s="377"/>
      <c r="AB429" s="377"/>
      <c r="AC429" s="377"/>
      <c r="AD429" s="377"/>
      <c r="AE429" s="377"/>
      <c r="AF429" s="377"/>
      <c r="AG429" s="377"/>
    </row>
    <row r="430" spans="1:33" s="31" customFormat="1">
      <c r="A430" s="463" t="s">
        <v>9</v>
      </c>
      <c r="B430" s="781" t="s">
        <v>69</v>
      </c>
      <c r="C430" s="781"/>
      <c r="D430" s="781"/>
      <c r="E430" s="781"/>
      <c r="F430" s="781"/>
      <c r="G430" s="781"/>
      <c r="H430" s="781"/>
      <c r="I430" s="781"/>
      <c r="J430" s="781"/>
      <c r="K430" s="781"/>
      <c r="L430" s="423">
        <f t="shared" ref="L430:W430" si="126">L431+L441+L450</f>
        <v>278611.90000000002</v>
      </c>
      <c r="M430" s="423">
        <f t="shared" si="126"/>
        <v>408410.1</v>
      </c>
      <c r="N430" s="423">
        <f t="shared" si="126"/>
        <v>265110.11</v>
      </c>
      <c r="O430" s="423">
        <f t="shared" si="126"/>
        <v>269889</v>
      </c>
      <c r="P430" s="423">
        <f t="shared" si="126"/>
        <v>269889</v>
      </c>
      <c r="Q430" s="423">
        <f t="shared" si="126"/>
        <v>0</v>
      </c>
      <c r="R430" s="423">
        <f t="shared" si="126"/>
        <v>261964.4</v>
      </c>
      <c r="S430" s="423">
        <f t="shared" si="126"/>
        <v>261964.4</v>
      </c>
      <c r="T430" s="423">
        <f t="shared" si="126"/>
        <v>0</v>
      </c>
      <c r="U430" s="423">
        <f t="shared" si="126"/>
        <v>272682.60000000003</v>
      </c>
      <c r="V430" s="423">
        <f t="shared" si="126"/>
        <v>272682.60000000003</v>
      </c>
      <c r="W430" s="423">
        <f t="shared" si="126"/>
        <v>0</v>
      </c>
    </row>
    <row r="431" spans="1:33" s="31" customFormat="1">
      <c r="A431" s="378" t="s">
        <v>57</v>
      </c>
      <c r="B431" s="517"/>
      <c r="C431" s="379"/>
      <c r="D431" s="697"/>
      <c r="E431" s="379"/>
      <c r="F431" s="379"/>
      <c r="G431" s="379"/>
      <c r="H431" s="379"/>
      <c r="I431" s="379"/>
      <c r="J431" s="379"/>
      <c r="K431" s="379"/>
      <c r="L431" s="268">
        <f>L432+L435+L439</f>
        <v>15224.6</v>
      </c>
      <c r="M431" s="268">
        <f t="shared" ref="M431:W431" si="127">M432+M435+M439</f>
        <v>12946.5</v>
      </c>
      <c r="N431" s="268">
        <f t="shared" si="127"/>
        <v>9417.51</v>
      </c>
      <c r="O431" s="268">
        <f t="shared" si="127"/>
        <v>14091.4</v>
      </c>
      <c r="P431" s="268">
        <f t="shared" si="127"/>
        <v>14091.4</v>
      </c>
      <c r="Q431" s="268">
        <f t="shared" si="127"/>
        <v>0</v>
      </c>
      <c r="R431" s="268">
        <f t="shared" si="127"/>
        <v>13678.7</v>
      </c>
      <c r="S431" s="268">
        <f t="shared" si="127"/>
        <v>13678.7</v>
      </c>
      <c r="T431" s="268">
        <f t="shared" si="127"/>
        <v>0</v>
      </c>
      <c r="U431" s="268">
        <f t="shared" si="127"/>
        <v>14321</v>
      </c>
      <c r="V431" s="268">
        <f t="shared" si="127"/>
        <v>14321</v>
      </c>
      <c r="W431" s="268">
        <f t="shared" si="127"/>
        <v>0</v>
      </c>
    </row>
    <row r="432" spans="1:33" s="31" customFormat="1" ht="37.5">
      <c r="A432" s="378" t="s">
        <v>10</v>
      </c>
      <c r="B432" s="517" t="s">
        <v>579</v>
      </c>
      <c r="C432" s="379"/>
      <c r="D432" s="697"/>
      <c r="E432" s="379"/>
      <c r="F432" s="379"/>
      <c r="G432" s="379"/>
      <c r="H432" s="379"/>
      <c r="I432" s="379"/>
      <c r="J432" s="379"/>
      <c r="K432" s="379"/>
      <c r="L432" s="278">
        <f>L433+L434</f>
        <v>14470.5</v>
      </c>
      <c r="M432" s="278">
        <f t="shared" ref="M432:W432" si="128">M433+M434</f>
        <v>12083.8</v>
      </c>
      <c r="N432" s="278">
        <f t="shared" si="128"/>
        <v>8831.01</v>
      </c>
      <c r="O432" s="278">
        <f t="shared" si="128"/>
        <v>13359.5</v>
      </c>
      <c r="P432" s="278">
        <f t="shared" si="128"/>
        <v>13359.5</v>
      </c>
      <c r="Q432" s="278">
        <f t="shared" si="128"/>
        <v>0</v>
      </c>
      <c r="R432" s="278">
        <f t="shared" si="128"/>
        <v>12966.2</v>
      </c>
      <c r="S432" s="278">
        <f t="shared" si="128"/>
        <v>12966.2</v>
      </c>
      <c r="T432" s="278">
        <f t="shared" si="128"/>
        <v>0</v>
      </c>
      <c r="U432" s="278">
        <f t="shared" si="128"/>
        <v>13578.4</v>
      </c>
      <c r="V432" s="278">
        <f t="shared" si="128"/>
        <v>13578.4</v>
      </c>
      <c r="W432" s="278">
        <f t="shared" si="128"/>
        <v>0</v>
      </c>
    </row>
    <row r="433" spans="1:24" s="31" customFormat="1" ht="37.5">
      <c r="A433" s="873" t="s">
        <v>182</v>
      </c>
      <c r="B433" s="795" t="s">
        <v>1340</v>
      </c>
      <c r="C433" s="874" t="s">
        <v>183</v>
      </c>
      <c r="D433" s="875" t="s">
        <v>1372</v>
      </c>
      <c r="E433" s="544" t="s">
        <v>106</v>
      </c>
      <c r="F433" s="544" t="s">
        <v>106</v>
      </c>
      <c r="G433" s="544" t="s">
        <v>507</v>
      </c>
      <c r="H433" s="545">
        <v>120</v>
      </c>
      <c r="I433" s="876" t="s">
        <v>1341</v>
      </c>
      <c r="J433" s="844" t="s">
        <v>1572</v>
      </c>
      <c r="K433" s="874"/>
      <c r="L433" s="280">
        <f>11766.2-0.4</f>
        <v>11765.800000000001</v>
      </c>
      <c r="M433" s="280">
        <f>9772-0.2</f>
        <v>9771.7999999999993</v>
      </c>
      <c r="N433" s="280">
        <f>6857.01+0.1</f>
        <v>6857.1100000000006</v>
      </c>
      <c r="O433" s="275">
        <f>P433+Q433</f>
        <v>10352.200000000001</v>
      </c>
      <c r="P433" s="275">
        <v>10352.200000000001</v>
      </c>
      <c r="Q433" s="275">
        <v>0</v>
      </c>
      <c r="R433" s="275">
        <f>S433+T433</f>
        <v>10047.4</v>
      </c>
      <c r="S433" s="275">
        <v>10047.4</v>
      </c>
      <c r="T433" s="275">
        <v>0</v>
      </c>
      <c r="U433" s="275">
        <f>V433+W433</f>
        <v>10521.8</v>
      </c>
      <c r="V433" s="275">
        <v>10521.8</v>
      </c>
      <c r="W433" s="275">
        <v>0</v>
      </c>
    </row>
    <row r="434" spans="1:24" s="31" customFormat="1" ht="37.5">
      <c r="A434" s="873"/>
      <c r="B434" s="816"/>
      <c r="C434" s="819"/>
      <c r="D434" s="875"/>
      <c r="E434" s="544" t="s">
        <v>106</v>
      </c>
      <c r="F434" s="544" t="s">
        <v>106</v>
      </c>
      <c r="G434" s="544" t="s">
        <v>508</v>
      </c>
      <c r="H434" s="545">
        <v>120</v>
      </c>
      <c r="I434" s="816"/>
      <c r="J434" s="870"/>
      <c r="K434" s="819"/>
      <c r="L434" s="280">
        <v>2704.7</v>
      </c>
      <c r="M434" s="280">
        <v>2312</v>
      </c>
      <c r="N434" s="280">
        <v>1973.9</v>
      </c>
      <c r="O434" s="275">
        <f>P434+Q434</f>
        <v>3007.3</v>
      </c>
      <c r="P434" s="275">
        <v>3007.3</v>
      </c>
      <c r="Q434" s="275">
        <v>0</v>
      </c>
      <c r="R434" s="275">
        <f>S434+T434</f>
        <v>2918.8</v>
      </c>
      <c r="S434" s="275">
        <v>2918.8</v>
      </c>
      <c r="T434" s="275">
        <v>0</v>
      </c>
      <c r="U434" s="275">
        <f>V434+W434</f>
        <v>3056.6</v>
      </c>
      <c r="V434" s="275">
        <v>3056.6</v>
      </c>
      <c r="W434" s="275">
        <v>0</v>
      </c>
    </row>
    <row r="435" spans="1:24" s="31" customFormat="1" ht="56.25">
      <c r="A435" s="257" t="s">
        <v>11</v>
      </c>
      <c r="B435" s="513" t="s">
        <v>71</v>
      </c>
      <c r="C435" s="71"/>
      <c r="D435" s="297"/>
      <c r="E435" s="513"/>
      <c r="F435" s="513"/>
      <c r="G435" s="513"/>
      <c r="H435" s="586">
        <v>200</v>
      </c>
      <c r="I435" s="835"/>
      <c r="J435" s="877"/>
      <c r="K435" s="360"/>
      <c r="L435" s="278">
        <f>L436+L437+L438</f>
        <v>754.09999999999991</v>
      </c>
      <c r="M435" s="278">
        <f t="shared" ref="M435:W435" si="129">M436+M437+M438</f>
        <v>860.7</v>
      </c>
      <c r="N435" s="278">
        <f t="shared" si="129"/>
        <v>585.5</v>
      </c>
      <c r="O435" s="278">
        <f t="shared" si="129"/>
        <v>731.9</v>
      </c>
      <c r="P435" s="278">
        <f t="shared" si="129"/>
        <v>731.9</v>
      </c>
      <c r="Q435" s="278">
        <f t="shared" si="129"/>
        <v>0</v>
      </c>
      <c r="R435" s="278">
        <f t="shared" si="129"/>
        <v>712.5</v>
      </c>
      <c r="S435" s="278">
        <f t="shared" si="129"/>
        <v>712.5</v>
      </c>
      <c r="T435" s="278">
        <f t="shared" si="129"/>
        <v>0</v>
      </c>
      <c r="U435" s="278">
        <f t="shared" si="129"/>
        <v>742.6</v>
      </c>
      <c r="V435" s="278">
        <f t="shared" si="129"/>
        <v>742.6</v>
      </c>
      <c r="W435" s="278">
        <f t="shared" si="129"/>
        <v>0</v>
      </c>
    </row>
    <row r="436" spans="1:24" s="31" customFormat="1" ht="37.5">
      <c r="A436" s="546" t="s">
        <v>184</v>
      </c>
      <c r="B436" s="795" t="s">
        <v>1342</v>
      </c>
      <c r="C436" s="879" t="s">
        <v>183</v>
      </c>
      <c r="D436" s="811" t="s">
        <v>1233</v>
      </c>
      <c r="E436" s="544" t="s">
        <v>106</v>
      </c>
      <c r="F436" s="544" t="s">
        <v>106</v>
      </c>
      <c r="G436" s="544" t="s">
        <v>507</v>
      </c>
      <c r="H436" s="547" t="s">
        <v>185</v>
      </c>
      <c r="I436" s="835"/>
      <c r="J436" s="877"/>
      <c r="K436" s="540"/>
      <c r="L436" s="380">
        <v>567</v>
      </c>
      <c r="M436" s="280">
        <v>770.1</v>
      </c>
      <c r="N436" s="280">
        <v>531.29999999999995</v>
      </c>
      <c r="O436" s="275">
        <f>P436+Q436</f>
        <v>648.6</v>
      </c>
      <c r="P436" s="275">
        <v>648.6</v>
      </c>
      <c r="Q436" s="275">
        <v>0</v>
      </c>
      <c r="R436" s="275">
        <f>S436+T436</f>
        <v>629.4</v>
      </c>
      <c r="S436" s="275">
        <v>629.4</v>
      </c>
      <c r="T436" s="275">
        <v>0</v>
      </c>
      <c r="U436" s="275">
        <f>V436+W436</f>
        <v>659.1</v>
      </c>
      <c r="V436" s="275">
        <v>659.1</v>
      </c>
      <c r="W436" s="275">
        <v>0</v>
      </c>
    </row>
    <row r="437" spans="1:24" s="31" customFormat="1" ht="37.5">
      <c r="A437" s="381"/>
      <c r="B437" s="816"/>
      <c r="C437" s="879"/>
      <c r="D437" s="812"/>
      <c r="E437" s="544" t="s">
        <v>106</v>
      </c>
      <c r="F437" s="544" t="s">
        <v>106</v>
      </c>
      <c r="G437" s="544" t="s">
        <v>508</v>
      </c>
      <c r="H437" s="547" t="s">
        <v>185</v>
      </c>
      <c r="I437" s="835"/>
      <c r="J437" s="877"/>
      <c r="K437" s="540"/>
      <c r="L437" s="380">
        <v>133.30000000000001</v>
      </c>
      <c r="M437" s="280">
        <v>10</v>
      </c>
      <c r="N437" s="280">
        <v>8.6</v>
      </c>
      <c r="O437" s="275">
        <f>P437+Q437</f>
        <v>8.4</v>
      </c>
      <c r="P437" s="275">
        <v>8.4</v>
      </c>
      <c r="Q437" s="275">
        <v>0</v>
      </c>
      <c r="R437" s="275">
        <f>S437+T437</f>
        <v>8.1999999999999993</v>
      </c>
      <c r="S437" s="275">
        <v>8.1999999999999993</v>
      </c>
      <c r="T437" s="275">
        <v>0</v>
      </c>
      <c r="U437" s="275">
        <f>V437+W437</f>
        <v>8.6</v>
      </c>
      <c r="V437" s="275">
        <v>8.6</v>
      </c>
      <c r="W437" s="275">
        <v>0</v>
      </c>
    </row>
    <row r="438" spans="1:24" s="31" customFormat="1">
      <c r="A438" s="546" t="s">
        <v>509</v>
      </c>
      <c r="B438" s="816"/>
      <c r="C438" s="879"/>
      <c r="D438" s="813"/>
      <c r="E438" s="544" t="s">
        <v>98</v>
      </c>
      <c r="F438" s="544">
        <v>10</v>
      </c>
      <c r="G438" s="544" t="s">
        <v>1041</v>
      </c>
      <c r="H438" s="545">
        <v>200</v>
      </c>
      <c r="I438" s="835"/>
      <c r="J438" s="877"/>
      <c r="K438" s="571"/>
      <c r="L438" s="280">
        <v>53.8</v>
      </c>
      <c r="M438" s="275">
        <v>80.599999999999994</v>
      </c>
      <c r="N438" s="275">
        <v>45.6</v>
      </c>
      <c r="O438" s="275">
        <f>P438+Q438</f>
        <v>74.900000000000006</v>
      </c>
      <c r="P438" s="275">
        <v>74.900000000000006</v>
      </c>
      <c r="Q438" s="275">
        <v>0</v>
      </c>
      <c r="R438" s="275">
        <f>S438+T438</f>
        <v>74.900000000000006</v>
      </c>
      <c r="S438" s="275">
        <v>74.900000000000006</v>
      </c>
      <c r="T438" s="275">
        <v>0</v>
      </c>
      <c r="U438" s="275">
        <f>V438+W438</f>
        <v>74.900000000000006</v>
      </c>
      <c r="V438" s="275">
        <v>74.900000000000006</v>
      </c>
      <c r="W438" s="275">
        <v>0</v>
      </c>
    </row>
    <row r="439" spans="1:24" s="31" customFormat="1" ht="37.5">
      <c r="A439" s="257" t="s">
        <v>20</v>
      </c>
      <c r="B439" s="513" t="s">
        <v>31</v>
      </c>
      <c r="C439" s="71"/>
      <c r="D439" s="297"/>
      <c r="E439" s="200" t="s">
        <v>106</v>
      </c>
      <c r="F439" s="200" t="s">
        <v>106</v>
      </c>
      <c r="G439" s="200" t="s">
        <v>444</v>
      </c>
      <c r="H439" s="545">
        <v>800</v>
      </c>
      <c r="I439" s="835"/>
      <c r="J439" s="877"/>
      <c r="K439" s="66"/>
      <c r="L439" s="278">
        <f>L440</f>
        <v>0</v>
      </c>
      <c r="M439" s="278">
        <f t="shared" ref="M439:W439" si="130">M440</f>
        <v>2</v>
      </c>
      <c r="N439" s="278">
        <f t="shared" si="130"/>
        <v>1</v>
      </c>
      <c r="O439" s="274">
        <f t="shared" si="130"/>
        <v>0</v>
      </c>
      <c r="P439" s="274">
        <f t="shared" si="130"/>
        <v>0</v>
      </c>
      <c r="Q439" s="274">
        <f t="shared" si="130"/>
        <v>0</v>
      </c>
      <c r="R439" s="274">
        <f t="shared" si="130"/>
        <v>0</v>
      </c>
      <c r="S439" s="274">
        <f t="shared" si="130"/>
        <v>0</v>
      </c>
      <c r="T439" s="274">
        <f t="shared" si="130"/>
        <v>0</v>
      </c>
      <c r="U439" s="274">
        <f t="shared" si="130"/>
        <v>0</v>
      </c>
      <c r="V439" s="274">
        <f t="shared" si="130"/>
        <v>0</v>
      </c>
      <c r="W439" s="274">
        <f t="shared" si="130"/>
        <v>0</v>
      </c>
    </row>
    <row r="440" spans="1:24" s="31" customFormat="1" ht="112.5">
      <c r="A440" s="546" t="s">
        <v>189</v>
      </c>
      <c r="B440" s="517" t="s">
        <v>1342</v>
      </c>
      <c r="C440" s="549" t="s">
        <v>1573</v>
      </c>
      <c r="D440" s="216" t="s">
        <v>1233</v>
      </c>
      <c r="E440" s="544" t="s">
        <v>106</v>
      </c>
      <c r="F440" s="544" t="s">
        <v>106</v>
      </c>
      <c r="G440" s="544" t="s">
        <v>507</v>
      </c>
      <c r="H440" s="545">
        <v>800</v>
      </c>
      <c r="I440" s="835"/>
      <c r="J440" s="878"/>
      <c r="K440" s="540"/>
      <c r="L440" s="280">
        <v>0</v>
      </c>
      <c r="M440" s="280">
        <v>2</v>
      </c>
      <c r="N440" s="280">
        <v>1</v>
      </c>
      <c r="O440" s="275">
        <f>P440+Q440</f>
        <v>0</v>
      </c>
      <c r="P440" s="275">
        <v>0</v>
      </c>
      <c r="Q440" s="275">
        <v>0</v>
      </c>
      <c r="R440" s="275">
        <f>S440+T440</f>
        <v>0</v>
      </c>
      <c r="S440" s="275">
        <v>0</v>
      </c>
      <c r="T440" s="275">
        <v>0</v>
      </c>
      <c r="U440" s="275">
        <f>V440+W440</f>
        <v>0</v>
      </c>
      <c r="V440" s="275">
        <v>0</v>
      </c>
      <c r="W440" s="275">
        <v>0</v>
      </c>
    </row>
    <row r="441" spans="1:24" s="31" customFormat="1">
      <c r="A441" s="787" t="s">
        <v>75</v>
      </c>
      <c r="B441" s="787"/>
      <c r="C441" s="787"/>
      <c r="D441" s="787"/>
      <c r="E441" s="787"/>
      <c r="F441" s="787"/>
      <c r="G441" s="787"/>
      <c r="H441" s="787"/>
      <c r="I441" s="787"/>
      <c r="J441" s="787"/>
      <c r="K441" s="787"/>
      <c r="L441" s="268">
        <f>L442</f>
        <v>9627.6</v>
      </c>
      <c r="M441" s="268">
        <f t="shared" ref="M441:W441" si="131">M442</f>
        <v>10211.900000000001</v>
      </c>
      <c r="N441" s="268">
        <f t="shared" si="131"/>
        <v>5493.6999999999989</v>
      </c>
      <c r="O441" s="268">
        <f t="shared" si="131"/>
        <v>8941.2999999999993</v>
      </c>
      <c r="P441" s="268">
        <f t="shared" si="131"/>
        <v>8941.2999999999993</v>
      </c>
      <c r="Q441" s="268">
        <f t="shared" si="131"/>
        <v>0</v>
      </c>
      <c r="R441" s="268">
        <f t="shared" si="131"/>
        <v>8532.7000000000007</v>
      </c>
      <c r="S441" s="268">
        <f t="shared" si="131"/>
        <v>8532.7000000000007</v>
      </c>
      <c r="T441" s="268">
        <f t="shared" si="131"/>
        <v>0</v>
      </c>
      <c r="U441" s="268">
        <f t="shared" si="131"/>
        <v>8939.2000000000007</v>
      </c>
      <c r="V441" s="268">
        <f t="shared" si="131"/>
        <v>8939.2000000000007</v>
      </c>
      <c r="W441" s="268">
        <f t="shared" si="131"/>
        <v>0</v>
      </c>
      <c r="X441" s="382"/>
    </row>
    <row r="442" spans="1:24" s="31" customFormat="1" ht="37.5">
      <c r="A442" s="546" t="s">
        <v>21</v>
      </c>
      <c r="B442" s="517" t="s">
        <v>94</v>
      </c>
      <c r="C442" s="551"/>
      <c r="D442" s="216"/>
      <c r="E442" s="545"/>
      <c r="F442" s="545"/>
      <c r="G442" s="545"/>
      <c r="H442" s="545">
        <v>200</v>
      </c>
      <c r="I442" s="834" t="s">
        <v>186</v>
      </c>
      <c r="J442" s="836" t="s">
        <v>1574</v>
      </c>
      <c r="K442" s="540"/>
      <c r="L442" s="268">
        <f>SUM(L443:L449)</f>
        <v>9627.6</v>
      </c>
      <c r="M442" s="268">
        <f t="shared" ref="M442:W442" si="132">SUM(M443:M449)</f>
        <v>10211.900000000001</v>
      </c>
      <c r="N442" s="268">
        <f t="shared" si="132"/>
        <v>5493.6999999999989</v>
      </c>
      <c r="O442" s="268">
        <f t="shared" si="132"/>
        <v>8941.2999999999993</v>
      </c>
      <c r="P442" s="268">
        <f t="shared" si="132"/>
        <v>8941.2999999999993</v>
      </c>
      <c r="Q442" s="268">
        <f t="shared" si="132"/>
        <v>0</v>
      </c>
      <c r="R442" s="268">
        <f t="shared" si="132"/>
        <v>8532.7000000000007</v>
      </c>
      <c r="S442" s="268">
        <f t="shared" si="132"/>
        <v>8532.7000000000007</v>
      </c>
      <c r="T442" s="268">
        <f t="shared" si="132"/>
        <v>0</v>
      </c>
      <c r="U442" s="268">
        <f t="shared" si="132"/>
        <v>8939.2000000000007</v>
      </c>
      <c r="V442" s="268">
        <f t="shared" si="132"/>
        <v>8939.2000000000007</v>
      </c>
      <c r="W442" s="268">
        <f t="shared" si="132"/>
        <v>0</v>
      </c>
    </row>
    <row r="443" spans="1:24" s="31" customFormat="1" ht="37.5">
      <c r="A443" s="801" t="s">
        <v>510</v>
      </c>
      <c r="B443" s="839" t="s">
        <v>1343</v>
      </c>
      <c r="C443" s="808"/>
      <c r="D443" s="811" t="s">
        <v>1246</v>
      </c>
      <c r="E443" s="544" t="s">
        <v>106</v>
      </c>
      <c r="F443" s="544" t="s">
        <v>97</v>
      </c>
      <c r="G443" s="544" t="s">
        <v>416</v>
      </c>
      <c r="H443" s="545">
        <v>200</v>
      </c>
      <c r="I443" s="835"/>
      <c r="J443" s="837"/>
      <c r="K443" s="571"/>
      <c r="L443" s="280">
        <v>1184.2</v>
      </c>
      <c r="M443" s="275">
        <v>1324.3</v>
      </c>
      <c r="N443" s="275">
        <v>534.20000000000005</v>
      </c>
      <c r="O443" s="275">
        <f>P443+Q443</f>
        <v>1589.7</v>
      </c>
      <c r="P443" s="275">
        <v>1589.7</v>
      </c>
      <c r="Q443" s="275">
        <v>0</v>
      </c>
      <c r="R443" s="275">
        <f>S443+T443</f>
        <v>1540.7</v>
      </c>
      <c r="S443" s="275">
        <v>1540.7</v>
      </c>
      <c r="T443" s="275">
        <v>0</v>
      </c>
      <c r="U443" s="275">
        <f>V443+W443</f>
        <v>1617</v>
      </c>
      <c r="V443" s="275">
        <v>1617</v>
      </c>
      <c r="W443" s="275">
        <v>0</v>
      </c>
    </row>
    <row r="444" spans="1:24" s="31" customFormat="1">
      <c r="A444" s="838"/>
      <c r="B444" s="838"/>
      <c r="C444" s="809"/>
      <c r="D444" s="812"/>
      <c r="E444" s="544" t="s">
        <v>106</v>
      </c>
      <c r="F444" s="544" t="s">
        <v>97</v>
      </c>
      <c r="G444" s="544" t="s">
        <v>188</v>
      </c>
      <c r="H444" s="545">
        <v>200</v>
      </c>
      <c r="I444" s="835"/>
      <c r="J444" s="837"/>
      <c r="K444" s="571"/>
      <c r="L444" s="280">
        <v>20.100000000000001</v>
      </c>
      <c r="M444" s="275">
        <v>286.39999999999998</v>
      </c>
      <c r="N444" s="275">
        <v>0</v>
      </c>
      <c r="O444" s="275">
        <f t="shared" ref="O444:O449" si="133">P444+Q444</f>
        <v>241</v>
      </c>
      <c r="P444" s="275">
        <v>241</v>
      </c>
      <c r="Q444" s="275">
        <v>0</v>
      </c>
      <c r="R444" s="275">
        <f t="shared" ref="R444:R449" si="134">S444+T444</f>
        <v>233.9</v>
      </c>
      <c r="S444" s="275">
        <v>233.9</v>
      </c>
      <c r="T444" s="275">
        <v>0</v>
      </c>
      <c r="U444" s="275">
        <f t="shared" ref="U444:U449" si="135">V444+W444</f>
        <v>245</v>
      </c>
      <c r="V444" s="275">
        <v>245</v>
      </c>
      <c r="W444" s="275">
        <v>0</v>
      </c>
    </row>
    <row r="445" spans="1:24" s="31" customFormat="1">
      <c r="A445" s="838"/>
      <c r="B445" s="838"/>
      <c r="C445" s="809"/>
      <c r="D445" s="812"/>
      <c r="E445" s="544" t="s">
        <v>106</v>
      </c>
      <c r="F445" s="544" t="s">
        <v>97</v>
      </c>
      <c r="G445" s="544" t="s">
        <v>225</v>
      </c>
      <c r="H445" s="545">
        <v>200</v>
      </c>
      <c r="I445" s="835"/>
      <c r="J445" s="837"/>
      <c r="K445" s="571"/>
      <c r="L445" s="280">
        <v>7051.8</v>
      </c>
      <c r="M445" s="275">
        <v>6842.7</v>
      </c>
      <c r="N445" s="275">
        <v>4310.3999999999996</v>
      </c>
      <c r="O445" s="275">
        <f t="shared" si="133"/>
        <v>6039.9</v>
      </c>
      <c r="P445" s="275">
        <v>6039.9</v>
      </c>
      <c r="Q445" s="275">
        <v>0</v>
      </c>
      <c r="R445" s="275">
        <f t="shared" si="134"/>
        <v>5862</v>
      </c>
      <c r="S445" s="275">
        <v>5862</v>
      </c>
      <c r="T445" s="275">
        <v>0</v>
      </c>
      <c r="U445" s="275">
        <f t="shared" si="135"/>
        <v>6138.8</v>
      </c>
      <c r="V445" s="275">
        <v>6138.8</v>
      </c>
      <c r="W445" s="275">
        <v>0</v>
      </c>
    </row>
    <row r="446" spans="1:24" s="31" customFormat="1">
      <c r="A446" s="838"/>
      <c r="B446" s="838"/>
      <c r="C446" s="810"/>
      <c r="D446" s="813"/>
      <c r="E446" s="544" t="s">
        <v>106</v>
      </c>
      <c r="F446" s="544" t="s">
        <v>97</v>
      </c>
      <c r="G446" s="544" t="s">
        <v>1344</v>
      </c>
      <c r="H446" s="545">
        <v>200</v>
      </c>
      <c r="I446" s="835"/>
      <c r="J446" s="837"/>
      <c r="K446" s="571"/>
      <c r="L446" s="280">
        <v>0</v>
      </c>
      <c r="M446" s="275">
        <v>278.10000000000002</v>
      </c>
      <c r="N446" s="275">
        <v>0</v>
      </c>
      <c r="O446" s="275">
        <f t="shared" si="133"/>
        <v>0</v>
      </c>
      <c r="P446" s="275">
        <v>0</v>
      </c>
      <c r="Q446" s="275">
        <v>0</v>
      </c>
      <c r="R446" s="275">
        <f t="shared" si="134"/>
        <v>0</v>
      </c>
      <c r="S446" s="275">
        <v>0</v>
      </c>
      <c r="T446" s="275">
        <v>0</v>
      </c>
      <c r="U446" s="275">
        <f t="shared" si="135"/>
        <v>0</v>
      </c>
      <c r="V446" s="275">
        <v>0</v>
      </c>
      <c r="W446" s="275">
        <v>0</v>
      </c>
    </row>
    <row r="447" spans="1:24" s="31" customFormat="1" ht="112.5">
      <c r="A447" s="546" t="s">
        <v>511</v>
      </c>
      <c r="B447" s="517" t="s">
        <v>1345</v>
      </c>
      <c r="C447" s="551"/>
      <c r="D447" s="216" t="s">
        <v>1575</v>
      </c>
      <c r="E447" s="544" t="s">
        <v>106</v>
      </c>
      <c r="F447" s="544" t="s">
        <v>187</v>
      </c>
      <c r="G447" s="544" t="s">
        <v>513</v>
      </c>
      <c r="H447" s="545">
        <v>200</v>
      </c>
      <c r="I447" s="835"/>
      <c r="J447" s="837"/>
      <c r="K447" s="571"/>
      <c r="L447" s="280">
        <v>829</v>
      </c>
      <c r="M447" s="275">
        <v>842.1</v>
      </c>
      <c r="N447" s="275">
        <v>488</v>
      </c>
      <c r="O447" s="275">
        <f t="shared" si="133"/>
        <v>930</v>
      </c>
      <c r="P447" s="275">
        <v>930</v>
      </c>
      <c r="Q447" s="275">
        <v>0</v>
      </c>
      <c r="R447" s="275">
        <f t="shared" si="134"/>
        <v>759.5</v>
      </c>
      <c r="S447" s="275">
        <v>759.5</v>
      </c>
      <c r="T447" s="275">
        <v>0</v>
      </c>
      <c r="U447" s="275">
        <f t="shared" si="135"/>
        <v>795.4</v>
      </c>
      <c r="V447" s="275">
        <v>795.4</v>
      </c>
      <c r="W447" s="275">
        <v>0</v>
      </c>
    </row>
    <row r="448" spans="1:24" s="31" customFormat="1" ht="75">
      <c r="A448" s="579" t="s">
        <v>512</v>
      </c>
      <c r="B448" s="580" t="s">
        <v>1346</v>
      </c>
      <c r="C448" s="551"/>
      <c r="D448" s="216" t="s">
        <v>1576</v>
      </c>
      <c r="E448" s="544" t="s">
        <v>106</v>
      </c>
      <c r="F448" s="544" t="s">
        <v>106</v>
      </c>
      <c r="G448" s="544" t="s">
        <v>514</v>
      </c>
      <c r="H448" s="545">
        <v>200</v>
      </c>
      <c r="I448" s="835"/>
      <c r="J448" s="837"/>
      <c r="K448" s="571"/>
      <c r="L448" s="280">
        <v>133.5</v>
      </c>
      <c r="M448" s="275">
        <v>167.2</v>
      </c>
      <c r="N448" s="275">
        <v>79.7</v>
      </c>
      <c r="O448" s="275">
        <f t="shared" si="133"/>
        <v>140.69999999999999</v>
      </c>
      <c r="P448" s="275">
        <v>140.69999999999999</v>
      </c>
      <c r="Q448" s="275">
        <v>0</v>
      </c>
      <c r="R448" s="275">
        <f t="shared" si="134"/>
        <v>136.6</v>
      </c>
      <c r="S448" s="275">
        <v>136.6</v>
      </c>
      <c r="T448" s="275">
        <v>0</v>
      </c>
      <c r="U448" s="275">
        <f t="shared" si="135"/>
        <v>143</v>
      </c>
      <c r="V448" s="275">
        <v>143</v>
      </c>
      <c r="W448" s="275">
        <v>0</v>
      </c>
    </row>
    <row r="449" spans="1:23" s="31" customFormat="1">
      <c r="A449" s="546" t="s">
        <v>699</v>
      </c>
      <c r="B449" s="580" t="s">
        <v>1347</v>
      </c>
      <c r="C449" s="551"/>
      <c r="D449" s="216" t="s">
        <v>1577</v>
      </c>
      <c r="E449" s="271" t="s">
        <v>106</v>
      </c>
      <c r="F449" s="271" t="s">
        <v>97</v>
      </c>
      <c r="G449" s="271" t="s">
        <v>143</v>
      </c>
      <c r="H449" s="533">
        <v>200</v>
      </c>
      <c r="I449" s="835"/>
      <c r="J449" s="837"/>
      <c r="K449" s="571"/>
      <c r="L449" s="275">
        <v>409</v>
      </c>
      <c r="M449" s="275">
        <v>471.1</v>
      </c>
      <c r="N449" s="275">
        <v>81.400000000000006</v>
      </c>
      <c r="O449" s="275">
        <f t="shared" si="133"/>
        <v>0</v>
      </c>
      <c r="P449" s="275">
        <v>0</v>
      </c>
      <c r="Q449" s="275">
        <v>0</v>
      </c>
      <c r="R449" s="275">
        <f t="shared" si="134"/>
        <v>0</v>
      </c>
      <c r="S449" s="275">
        <v>0</v>
      </c>
      <c r="T449" s="275">
        <v>0</v>
      </c>
      <c r="U449" s="275">
        <f t="shared" si="135"/>
        <v>0</v>
      </c>
      <c r="V449" s="275">
        <v>0</v>
      </c>
      <c r="W449" s="275">
        <v>0</v>
      </c>
    </row>
    <row r="450" spans="1:23" s="31" customFormat="1">
      <c r="A450" s="789" t="s">
        <v>77</v>
      </c>
      <c r="B450" s="789"/>
      <c r="C450" s="789"/>
      <c r="D450" s="789"/>
      <c r="E450" s="789"/>
      <c r="F450" s="789"/>
      <c r="G450" s="789"/>
      <c r="H450" s="789"/>
      <c r="I450" s="789"/>
      <c r="J450" s="789"/>
      <c r="K450" s="789"/>
      <c r="L450" s="270">
        <f>L451</f>
        <v>253759.7</v>
      </c>
      <c r="M450" s="270">
        <f t="shared" ref="M450:W450" si="136">M451</f>
        <v>385251.69999999995</v>
      </c>
      <c r="N450" s="270">
        <f t="shared" si="136"/>
        <v>250198.89999999997</v>
      </c>
      <c r="O450" s="276">
        <f t="shared" si="136"/>
        <v>246856.30000000002</v>
      </c>
      <c r="P450" s="276">
        <f t="shared" si="136"/>
        <v>246856.30000000002</v>
      </c>
      <c r="Q450" s="276">
        <f t="shared" si="136"/>
        <v>0</v>
      </c>
      <c r="R450" s="276">
        <f t="shared" si="136"/>
        <v>239753</v>
      </c>
      <c r="S450" s="276">
        <f t="shared" si="136"/>
        <v>239753</v>
      </c>
      <c r="T450" s="276">
        <f t="shared" si="136"/>
        <v>0</v>
      </c>
      <c r="U450" s="276">
        <f t="shared" si="136"/>
        <v>249422.40000000002</v>
      </c>
      <c r="V450" s="276">
        <f t="shared" si="136"/>
        <v>249422.40000000002</v>
      </c>
      <c r="W450" s="276">
        <f t="shared" si="136"/>
        <v>0</v>
      </c>
    </row>
    <row r="451" spans="1:23" s="34" customFormat="1">
      <c r="A451" s="814" t="s">
        <v>36</v>
      </c>
      <c r="B451" s="814"/>
      <c r="C451" s="814"/>
      <c r="D451" s="814"/>
      <c r="E451" s="814"/>
      <c r="F451" s="814"/>
      <c r="G451" s="814"/>
      <c r="H451" s="814"/>
      <c r="I451" s="814"/>
      <c r="J451" s="814"/>
      <c r="K451" s="814"/>
      <c r="L451" s="268">
        <f t="shared" ref="L451:W451" si="137">L452+L466</f>
        <v>253759.7</v>
      </c>
      <c r="M451" s="268">
        <f t="shared" si="137"/>
        <v>385251.69999999995</v>
      </c>
      <c r="N451" s="268">
        <f t="shared" si="137"/>
        <v>250198.89999999997</v>
      </c>
      <c r="O451" s="274">
        <f t="shared" si="137"/>
        <v>246856.30000000002</v>
      </c>
      <c r="P451" s="274">
        <f t="shared" si="137"/>
        <v>246856.30000000002</v>
      </c>
      <c r="Q451" s="274">
        <f t="shared" si="137"/>
        <v>0</v>
      </c>
      <c r="R451" s="274">
        <f t="shared" si="137"/>
        <v>239753</v>
      </c>
      <c r="S451" s="274">
        <f t="shared" si="137"/>
        <v>239753</v>
      </c>
      <c r="T451" s="274">
        <f t="shared" si="137"/>
        <v>0</v>
      </c>
      <c r="U451" s="274">
        <f t="shared" si="137"/>
        <v>249422.40000000002</v>
      </c>
      <c r="V451" s="274">
        <f t="shared" si="137"/>
        <v>249422.40000000002</v>
      </c>
      <c r="W451" s="274">
        <f t="shared" si="137"/>
        <v>0</v>
      </c>
    </row>
    <row r="452" spans="1:23" s="34" customFormat="1" ht="112.5">
      <c r="A452" s="272" t="s">
        <v>33</v>
      </c>
      <c r="B452" s="531" t="s">
        <v>95</v>
      </c>
      <c r="C452" s="214"/>
      <c r="D452" s="698"/>
      <c r="E452" s="531"/>
      <c r="F452" s="531"/>
      <c r="G452" s="531"/>
      <c r="H452" s="533">
        <v>600</v>
      </c>
      <c r="I452" s="834" t="s">
        <v>1348</v>
      </c>
      <c r="J452" s="815" t="s">
        <v>1578</v>
      </c>
      <c r="K452" s="532"/>
      <c r="L452" s="268">
        <f t="shared" ref="L452:W452" si="138">SUM(L453:L465)</f>
        <v>130997.80000000002</v>
      </c>
      <c r="M452" s="268">
        <f t="shared" si="138"/>
        <v>130662.39999999999</v>
      </c>
      <c r="N452" s="268">
        <f t="shared" si="138"/>
        <v>75401</v>
      </c>
      <c r="O452" s="274">
        <f t="shared" si="138"/>
        <v>143616.5</v>
      </c>
      <c r="P452" s="274">
        <f t="shared" si="138"/>
        <v>143616.5</v>
      </c>
      <c r="Q452" s="274">
        <f t="shared" si="138"/>
        <v>0</v>
      </c>
      <c r="R452" s="274">
        <f t="shared" si="138"/>
        <v>139386.1</v>
      </c>
      <c r="S452" s="274">
        <f t="shared" si="138"/>
        <v>139386.1</v>
      </c>
      <c r="T452" s="274">
        <f t="shared" si="138"/>
        <v>0</v>
      </c>
      <c r="U452" s="274">
        <f t="shared" si="138"/>
        <v>146232.70000000001</v>
      </c>
      <c r="V452" s="274">
        <f t="shared" si="138"/>
        <v>146232.70000000001</v>
      </c>
      <c r="W452" s="274">
        <f t="shared" si="138"/>
        <v>0</v>
      </c>
    </row>
    <row r="453" spans="1:23" s="34" customFormat="1">
      <c r="A453" s="861" t="s">
        <v>43</v>
      </c>
      <c r="B453" s="815" t="s">
        <v>1349</v>
      </c>
      <c r="C453" s="817" t="s">
        <v>417</v>
      </c>
      <c r="D453" s="811" t="s">
        <v>1579</v>
      </c>
      <c r="E453" s="544" t="s">
        <v>98</v>
      </c>
      <c r="F453" s="544" t="s">
        <v>103</v>
      </c>
      <c r="G453" s="544" t="s">
        <v>440</v>
      </c>
      <c r="H453" s="545">
        <v>600</v>
      </c>
      <c r="I453" s="859"/>
      <c r="J453" s="860"/>
      <c r="K453" s="581"/>
      <c r="L453" s="280">
        <v>6141.8</v>
      </c>
      <c r="M453" s="275">
        <v>4807.8999999999996</v>
      </c>
      <c r="N453" s="275">
        <v>0</v>
      </c>
      <c r="O453" s="275">
        <f>P453+Q453</f>
        <v>15913.2</v>
      </c>
      <c r="P453" s="275">
        <v>15913.2</v>
      </c>
      <c r="Q453" s="275">
        <v>0</v>
      </c>
      <c r="R453" s="275">
        <f t="shared" ref="R453:R465" si="139">S453+T453</f>
        <v>9260.9</v>
      </c>
      <c r="S453" s="275">
        <v>9260.9</v>
      </c>
      <c r="T453" s="275">
        <v>0</v>
      </c>
      <c r="U453" s="275">
        <f>V453+W453</f>
        <v>16438.7</v>
      </c>
      <c r="V453" s="275">
        <v>16438.7</v>
      </c>
      <c r="W453" s="275">
        <v>0</v>
      </c>
    </row>
    <row r="454" spans="1:23" s="34" customFormat="1" ht="37.5">
      <c r="A454" s="862"/>
      <c r="B454" s="816"/>
      <c r="C454" s="819"/>
      <c r="D454" s="812"/>
      <c r="E454" s="544" t="s">
        <v>98</v>
      </c>
      <c r="F454" s="544" t="s">
        <v>103</v>
      </c>
      <c r="G454" s="539" t="s">
        <v>515</v>
      </c>
      <c r="H454" s="545">
        <v>600</v>
      </c>
      <c r="I454" s="859"/>
      <c r="J454" s="860"/>
      <c r="K454" s="581"/>
      <c r="L454" s="280">
        <v>23196.1</v>
      </c>
      <c r="M454" s="275">
        <v>19547.599999999999</v>
      </c>
      <c r="N454" s="275">
        <v>10564.3</v>
      </c>
      <c r="O454" s="275">
        <f t="shared" ref="O454:O465" si="140">P454+Q454</f>
        <v>0</v>
      </c>
      <c r="P454" s="275">
        <v>0</v>
      </c>
      <c r="Q454" s="275">
        <v>0</v>
      </c>
      <c r="R454" s="275">
        <f t="shared" si="139"/>
        <v>6183.5</v>
      </c>
      <c r="S454" s="275">
        <v>6183.5</v>
      </c>
      <c r="T454" s="275">
        <v>0</v>
      </c>
      <c r="U454" s="275">
        <f t="shared" ref="U454:U465" si="141">V454+W454</f>
        <v>0</v>
      </c>
      <c r="V454" s="275">
        <v>0</v>
      </c>
      <c r="W454" s="275">
        <v>0</v>
      </c>
    </row>
    <row r="455" spans="1:23" s="34" customFormat="1">
      <c r="A455" s="862"/>
      <c r="B455" s="816"/>
      <c r="C455" s="819"/>
      <c r="D455" s="812"/>
      <c r="E455" s="544" t="s">
        <v>98</v>
      </c>
      <c r="F455" s="544" t="s">
        <v>103</v>
      </c>
      <c r="G455" s="544" t="s">
        <v>1097</v>
      </c>
      <c r="H455" s="545">
        <v>600</v>
      </c>
      <c r="I455" s="859"/>
      <c r="J455" s="860"/>
      <c r="K455" s="581"/>
      <c r="L455" s="280">
        <v>14946.1</v>
      </c>
      <c r="M455" s="275">
        <v>612.79999999999995</v>
      </c>
      <c r="N455" s="275">
        <v>100</v>
      </c>
      <c r="O455" s="275">
        <f t="shared" si="140"/>
        <v>0</v>
      </c>
      <c r="P455" s="275">
        <v>0</v>
      </c>
      <c r="Q455" s="275">
        <v>0</v>
      </c>
      <c r="R455" s="275">
        <f t="shared" si="139"/>
        <v>0</v>
      </c>
      <c r="S455" s="275">
        <v>0</v>
      </c>
      <c r="T455" s="275">
        <v>0</v>
      </c>
      <c r="U455" s="275">
        <f t="shared" si="141"/>
        <v>0</v>
      </c>
      <c r="V455" s="275">
        <v>0</v>
      </c>
      <c r="W455" s="275">
        <v>0</v>
      </c>
    </row>
    <row r="456" spans="1:23" s="34" customFormat="1">
      <c r="A456" s="862"/>
      <c r="B456" s="816"/>
      <c r="C456" s="819"/>
      <c r="D456" s="813"/>
      <c r="E456" s="544" t="s">
        <v>98</v>
      </c>
      <c r="F456" s="544" t="s">
        <v>103</v>
      </c>
      <c r="G456" s="544" t="s">
        <v>1098</v>
      </c>
      <c r="H456" s="545">
        <v>600</v>
      </c>
      <c r="I456" s="859"/>
      <c r="J456" s="860"/>
      <c r="K456" s="581"/>
      <c r="L456" s="280">
        <v>10000.299999999999</v>
      </c>
      <c r="M456" s="275">
        <v>20224.7</v>
      </c>
      <c r="N456" s="275">
        <v>9710</v>
      </c>
      <c r="O456" s="275">
        <f t="shared" si="140"/>
        <v>22820.799999999999</v>
      </c>
      <c r="P456" s="275">
        <v>22820.799999999999</v>
      </c>
      <c r="Q456" s="275">
        <v>0</v>
      </c>
      <c r="R456" s="275">
        <f t="shared" si="139"/>
        <v>22148.6</v>
      </c>
      <c r="S456" s="275">
        <v>22148.6</v>
      </c>
      <c r="T456" s="275">
        <v>0</v>
      </c>
      <c r="U456" s="275">
        <f t="shared" si="141"/>
        <v>23194.400000000001</v>
      </c>
      <c r="V456" s="275">
        <v>23194.400000000001</v>
      </c>
      <c r="W456" s="275">
        <v>0</v>
      </c>
    </row>
    <row r="457" spans="1:23" s="34" customFormat="1" ht="37.5">
      <c r="A457" s="863" t="s">
        <v>78</v>
      </c>
      <c r="B457" s="815" t="s">
        <v>1350</v>
      </c>
      <c r="C457" s="577" t="s">
        <v>133</v>
      </c>
      <c r="D457" s="811" t="s">
        <v>1580</v>
      </c>
      <c r="E457" s="544" t="s">
        <v>106</v>
      </c>
      <c r="F457" s="544" t="s">
        <v>100</v>
      </c>
      <c r="G457" s="544" t="s">
        <v>441</v>
      </c>
      <c r="H457" s="545">
        <v>600</v>
      </c>
      <c r="I457" s="859"/>
      <c r="J457" s="860"/>
      <c r="K457" s="581"/>
      <c r="L457" s="280">
        <v>33193.4</v>
      </c>
      <c r="M457" s="275">
        <v>32224.799999999999</v>
      </c>
      <c r="N457" s="275">
        <v>22178.1</v>
      </c>
      <c r="O457" s="275">
        <f t="shared" si="140"/>
        <v>37781.300000000003</v>
      </c>
      <c r="P457" s="275">
        <v>37781.300000000003</v>
      </c>
      <c r="Q457" s="275">
        <v>0</v>
      </c>
      <c r="R457" s="275">
        <f t="shared" si="139"/>
        <v>37638.9</v>
      </c>
      <c r="S457" s="275">
        <v>37638.9</v>
      </c>
      <c r="T457" s="275">
        <v>0</v>
      </c>
      <c r="U457" s="275">
        <f t="shared" si="141"/>
        <v>39416.1</v>
      </c>
      <c r="V457" s="275">
        <v>39416.1</v>
      </c>
      <c r="W457" s="275">
        <v>0</v>
      </c>
    </row>
    <row r="458" spans="1:23" s="34" customFormat="1" ht="75">
      <c r="A458" s="864"/>
      <c r="B458" s="816"/>
      <c r="C458" s="577" t="s">
        <v>419</v>
      </c>
      <c r="D458" s="812"/>
      <c r="E458" s="544" t="s">
        <v>106</v>
      </c>
      <c r="F458" s="544" t="s">
        <v>100</v>
      </c>
      <c r="G458" s="544" t="s">
        <v>653</v>
      </c>
      <c r="H458" s="545">
        <v>600</v>
      </c>
      <c r="I458" s="859"/>
      <c r="J458" s="860"/>
      <c r="K458" s="581"/>
      <c r="L458" s="280">
        <v>4881.6000000000004</v>
      </c>
      <c r="M458" s="275">
        <v>3624.9</v>
      </c>
      <c r="N458" s="275">
        <v>2300</v>
      </c>
      <c r="O458" s="275">
        <f t="shared" si="140"/>
        <v>7145.1</v>
      </c>
      <c r="P458" s="275">
        <v>7145.1</v>
      </c>
      <c r="Q458" s="275">
        <v>0</v>
      </c>
      <c r="R458" s="275">
        <f t="shared" si="139"/>
        <v>6934.6</v>
      </c>
      <c r="S458" s="275">
        <v>6934.6</v>
      </c>
      <c r="T458" s="275">
        <v>0</v>
      </c>
      <c r="U458" s="275">
        <f t="shared" si="141"/>
        <v>7262</v>
      </c>
      <c r="V458" s="275">
        <v>7262</v>
      </c>
      <c r="W458" s="275">
        <v>0</v>
      </c>
    </row>
    <row r="459" spans="1:23" s="34" customFormat="1" ht="56.25">
      <c r="A459" s="864"/>
      <c r="B459" s="816"/>
      <c r="C459" s="577" t="s">
        <v>418</v>
      </c>
      <c r="D459" s="812"/>
      <c r="E459" s="544" t="s">
        <v>106</v>
      </c>
      <c r="F459" s="544" t="s">
        <v>100</v>
      </c>
      <c r="G459" s="544" t="s">
        <v>149</v>
      </c>
      <c r="H459" s="545">
        <v>600</v>
      </c>
      <c r="I459" s="859"/>
      <c r="J459" s="860"/>
      <c r="K459" s="581"/>
      <c r="L459" s="280">
        <v>3521.3</v>
      </c>
      <c r="M459" s="275">
        <v>3966.4</v>
      </c>
      <c r="N459" s="275">
        <v>2238.1</v>
      </c>
      <c r="O459" s="275">
        <f t="shared" si="140"/>
        <v>4763.6000000000004</v>
      </c>
      <c r="P459" s="275">
        <v>4763.6000000000004</v>
      </c>
      <c r="Q459" s="275">
        <v>0</v>
      </c>
      <c r="R459" s="275">
        <f t="shared" si="139"/>
        <v>4623.3</v>
      </c>
      <c r="S459" s="275">
        <v>4623.3</v>
      </c>
      <c r="T459" s="275">
        <v>0</v>
      </c>
      <c r="U459" s="275">
        <f t="shared" si="141"/>
        <v>4841.6000000000004</v>
      </c>
      <c r="V459" s="275">
        <v>4841.6000000000004</v>
      </c>
      <c r="W459" s="275">
        <v>0</v>
      </c>
    </row>
    <row r="460" spans="1:23" s="34" customFormat="1" ht="56.25">
      <c r="A460" s="864"/>
      <c r="B460" s="816"/>
      <c r="C460" s="577" t="s">
        <v>418</v>
      </c>
      <c r="D460" s="812"/>
      <c r="E460" s="544" t="s">
        <v>106</v>
      </c>
      <c r="F460" s="544" t="s">
        <v>100</v>
      </c>
      <c r="G460" s="544" t="s">
        <v>654</v>
      </c>
      <c r="H460" s="545">
        <v>600</v>
      </c>
      <c r="I460" s="859"/>
      <c r="J460" s="860"/>
      <c r="K460" s="581"/>
      <c r="L460" s="280">
        <v>0</v>
      </c>
      <c r="M460" s="275">
        <v>251.2</v>
      </c>
      <c r="N460" s="275">
        <v>158.69999999999999</v>
      </c>
      <c r="O460" s="275">
        <f t="shared" si="140"/>
        <v>218.8</v>
      </c>
      <c r="P460" s="275">
        <v>218.8</v>
      </c>
      <c r="Q460" s="275">
        <v>0</v>
      </c>
      <c r="R460" s="275">
        <f t="shared" si="139"/>
        <v>212.3</v>
      </c>
      <c r="S460" s="275">
        <v>212.3</v>
      </c>
      <c r="T460" s="275">
        <v>0</v>
      </c>
      <c r="U460" s="275">
        <f t="shared" si="141"/>
        <v>222.4</v>
      </c>
      <c r="V460" s="275">
        <v>222.4</v>
      </c>
      <c r="W460" s="275">
        <v>0</v>
      </c>
    </row>
    <row r="461" spans="1:23" s="34" customFormat="1" ht="37.5">
      <c r="A461" s="864"/>
      <c r="B461" s="816"/>
      <c r="C461" s="577" t="s">
        <v>1099</v>
      </c>
      <c r="D461" s="812"/>
      <c r="E461" s="544" t="s">
        <v>106</v>
      </c>
      <c r="F461" s="544" t="s">
        <v>100</v>
      </c>
      <c r="G461" s="544" t="s">
        <v>445</v>
      </c>
      <c r="H461" s="545">
        <v>600</v>
      </c>
      <c r="I461" s="859"/>
      <c r="J461" s="860"/>
      <c r="K461" s="581"/>
      <c r="L461" s="280">
        <v>1253.7</v>
      </c>
      <c r="M461" s="275">
        <v>3192.8</v>
      </c>
      <c r="N461" s="275">
        <v>2201.8000000000002</v>
      </c>
      <c r="O461" s="275">
        <f t="shared" si="140"/>
        <v>5315.5</v>
      </c>
      <c r="P461" s="275">
        <v>5315.5</v>
      </c>
      <c r="Q461" s="275">
        <v>0</v>
      </c>
      <c r="R461" s="275">
        <f t="shared" si="139"/>
        <v>5159</v>
      </c>
      <c r="S461" s="275">
        <v>5159</v>
      </c>
      <c r="T461" s="275">
        <v>0</v>
      </c>
      <c r="U461" s="275">
        <f t="shared" si="141"/>
        <v>5402.6</v>
      </c>
      <c r="V461" s="275">
        <v>5402.6</v>
      </c>
      <c r="W461" s="275">
        <v>0</v>
      </c>
    </row>
    <row r="462" spans="1:23" s="34" customFormat="1" ht="75">
      <c r="A462" s="864"/>
      <c r="B462" s="816"/>
      <c r="C462" s="577" t="s">
        <v>1100</v>
      </c>
      <c r="D462" s="812"/>
      <c r="E462" s="544" t="s">
        <v>106</v>
      </c>
      <c r="F462" s="544" t="s">
        <v>100</v>
      </c>
      <c r="G462" s="544" t="s">
        <v>655</v>
      </c>
      <c r="H462" s="545">
        <v>600</v>
      </c>
      <c r="I462" s="859"/>
      <c r="J462" s="860"/>
      <c r="K462" s="581"/>
      <c r="L462" s="280">
        <v>0</v>
      </c>
      <c r="M462" s="275">
        <v>28.5</v>
      </c>
      <c r="N462" s="275">
        <v>0</v>
      </c>
      <c r="O462" s="275">
        <f t="shared" si="140"/>
        <v>26.6</v>
      </c>
      <c r="P462" s="275">
        <v>26.6</v>
      </c>
      <c r="Q462" s="275">
        <v>0</v>
      </c>
      <c r="R462" s="275">
        <f t="shared" si="139"/>
        <v>25.9</v>
      </c>
      <c r="S462" s="275">
        <v>25.9</v>
      </c>
      <c r="T462" s="275">
        <v>0</v>
      </c>
      <c r="U462" s="275">
        <f t="shared" si="141"/>
        <v>27.1</v>
      </c>
      <c r="V462" s="275">
        <v>27.1</v>
      </c>
      <c r="W462" s="275">
        <v>0</v>
      </c>
    </row>
    <row r="463" spans="1:23" s="34" customFormat="1" ht="37.5">
      <c r="A463" s="864"/>
      <c r="B463" s="816"/>
      <c r="C463" s="577" t="s">
        <v>133</v>
      </c>
      <c r="D463" s="813"/>
      <c r="E463" s="544" t="s">
        <v>106</v>
      </c>
      <c r="F463" s="544" t="s">
        <v>100</v>
      </c>
      <c r="G463" s="544" t="s">
        <v>1351</v>
      </c>
      <c r="H463" s="545">
        <v>600</v>
      </c>
      <c r="I463" s="859"/>
      <c r="J463" s="860"/>
      <c r="K463" s="581"/>
      <c r="L463" s="280">
        <v>0</v>
      </c>
      <c r="M463" s="275">
        <v>0</v>
      </c>
      <c r="N463" s="275">
        <v>0</v>
      </c>
      <c r="O463" s="275">
        <f t="shared" si="140"/>
        <v>1000</v>
      </c>
      <c r="P463" s="275">
        <v>1000</v>
      </c>
      <c r="Q463" s="275">
        <v>0</v>
      </c>
      <c r="R463" s="275">
        <f t="shared" si="139"/>
        <v>0</v>
      </c>
      <c r="S463" s="275">
        <v>0</v>
      </c>
      <c r="T463" s="275">
        <v>0</v>
      </c>
      <c r="U463" s="275">
        <f t="shared" si="141"/>
        <v>0</v>
      </c>
      <c r="V463" s="275">
        <v>0</v>
      </c>
      <c r="W463" s="275">
        <v>0</v>
      </c>
    </row>
    <row r="464" spans="1:23" s="34" customFormat="1" ht="75">
      <c r="A464" s="578" t="s">
        <v>991</v>
      </c>
      <c r="B464" s="575" t="s">
        <v>1346</v>
      </c>
      <c r="C464" s="577" t="s">
        <v>420</v>
      </c>
      <c r="D464" s="216" t="s">
        <v>1576</v>
      </c>
      <c r="E464" s="544" t="s">
        <v>106</v>
      </c>
      <c r="F464" s="544" t="s">
        <v>106</v>
      </c>
      <c r="G464" s="544" t="s">
        <v>516</v>
      </c>
      <c r="H464" s="545">
        <v>600</v>
      </c>
      <c r="I464" s="859"/>
      <c r="J464" s="860"/>
      <c r="K464" s="581"/>
      <c r="L464" s="280">
        <v>32863.5</v>
      </c>
      <c r="M464" s="275">
        <v>41753.699999999997</v>
      </c>
      <c r="N464" s="275">
        <v>25600</v>
      </c>
      <c r="O464" s="275">
        <f t="shared" si="140"/>
        <v>47805.3</v>
      </c>
      <c r="P464" s="275">
        <v>47805.3</v>
      </c>
      <c r="Q464" s="275">
        <v>0</v>
      </c>
      <c r="R464" s="275">
        <f t="shared" si="139"/>
        <v>46397.1</v>
      </c>
      <c r="S464" s="275">
        <v>46397.1</v>
      </c>
      <c r="T464" s="275">
        <v>0</v>
      </c>
      <c r="U464" s="275">
        <f t="shared" si="141"/>
        <v>48587.9</v>
      </c>
      <c r="V464" s="275">
        <v>48587.9</v>
      </c>
      <c r="W464" s="275">
        <v>0</v>
      </c>
    </row>
    <row r="465" spans="1:23" s="34" customFormat="1" ht="56.25">
      <c r="A465" s="578" t="s">
        <v>132</v>
      </c>
      <c r="B465" s="575" t="s">
        <v>1352</v>
      </c>
      <c r="C465" s="577" t="s">
        <v>108</v>
      </c>
      <c r="D465" s="216" t="s">
        <v>1581</v>
      </c>
      <c r="E465" s="544" t="s">
        <v>106</v>
      </c>
      <c r="F465" s="544" t="s">
        <v>100</v>
      </c>
      <c r="G465" s="544" t="s">
        <v>443</v>
      </c>
      <c r="H465" s="545">
        <v>600</v>
      </c>
      <c r="I465" s="859"/>
      <c r="J465" s="860"/>
      <c r="K465" s="581"/>
      <c r="L465" s="280">
        <v>1000</v>
      </c>
      <c r="M465" s="275">
        <v>427.1</v>
      </c>
      <c r="N465" s="275">
        <v>350</v>
      </c>
      <c r="O465" s="275">
        <f t="shared" si="140"/>
        <v>826.3</v>
      </c>
      <c r="P465" s="275">
        <v>826.3</v>
      </c>
      <c r="Q465" s="275">
        <v>0</v>
      </c>
      <c r="R465" s="275">
        <f t="shared" si="139"/>
        <v>802</v>
      </c>
      <c r="S465" s="275">
        <v>802</v>
      </c>
      <c r="T465" s="275">
        <v>0</v>
      </c>
      <c r="U465" s="275">
        <f t="shared" si="141"/>
        <v>839.9</v>
      </c>
      <c r="V465" s="275">
        <v>839.9</v>
      </c>
      <c r="W465" s="275">
        <v>0</v>
      </c>
    </row>
    <row r="466" spans="1:23" s="34" customFormat="1" ht="37.5">
      <c r="A466" s="272" t="s">
        <v>34</v>
      </c>
      <c r="B466" s="574" t="s">
        <v>35</v>
      </c>
      <c r="C466" s="574"/>
      <c r="D466" s="699"/>
      <c r="E466" s="574"/>
      <c r="F466" s="574"/>
      <c r="G466" s="574"/>
      <c r="H466" s="574">
        <v>600</v>
      </c>
      <c r="I466" s="574"/>
      <c r="J466" s="574"/>
      <c r="K466" s="574"/>
      <c r="L466" s="270">
        <f>SUM(L467:L502)</f>
        <v>122761.90000000001</v>
      </c>
      <c r="M466" s="270">
        <f t="shared" ref="M466:W466" si="142">SUM(M467:M502)</f>
        <v>254589.3</v>
      </c>
      <c r="N466" s="270">
        <f t="shared" si="142"/>
        <v>174797.89999999997</v>
      </c>
      <c r="O466" s="270">
        <f t="shared" si="142"/>
        <v>103239.80000000002</v>
      </c>
      <c r="P466" s="270">
        <f t="shared" si="142"/>
        <v>103239.80000000002</v>
      </c>
      <c r="Q466" s="270">
        <f t="shared" si="142"/>
        <v>0</v>
      </c>
      <c r="R466" s="270">
        <f t="shared" si="142"/>
        <v>100366.9</v>
      </c>
      <c r="S466" s="270">
        <f t="shared" si="142"/>
        <v>100366.9</v>
      </c>
      <c r="T466" s="270">
        <f t="shared" si="142"/>
        <v>0</v>
      </c>
      <c r="U466" s="270">
        <f t="shared" si="142"/>
        <v>103189.70000000001</v>
      </c>
      <c r="V466" s="270">
        <f t="shared" si="142"/>
        <v>103189.70000000001</v>
      </c>
      <c r="W466" s="270">
        <f t="shared" si="142"/>
        <v>0</v>
      </c>
    </row>
    <row r="467" spans="1:23" s="34" customFormat="1" ht="112.5">
      <c r="A467" s="861" t="s">
        <v>1101</v>
      </c>
      <c r="B467" s="815" t="s">
        <v>1353</v>
      </c>
      <c r="C467" s="383" t="s">
        <v>282</v>
      </c>
      <c r="D467" s="811" t="s">
        <v>1411</v>
      </c>
      <c r="E467" s="544" t="s">
        <v>98</v>
      </c>
      <c r="F467" s="544" t="s">
        <v>97</v>
      </c>
      <c r="G467" s="544" t="s">
        <v>1092</v>
      </c>
      <c r="H467" s="545">
        <v>600</v>
      </c>
      <c r="I467" s="865" t="s">
        <v>1582</v>
      </c>
      <c r="J467" s="869" t="s">
        <v>1583</v>
      </c>
      <c r="K467" s="581"/>
      <c r="L467" s="280">
        <v>228.1</v>
      </c>
      <c r="M467" s="275">
        <v>0</v>
      </c>
      <c r="N467" s="275">
        <v>0</v>
      </c>
      <c r="O467" s="275">
        <v>0</v>
      </c>
      <c r="P467" s="275">
        <v>0</v>
      </c>
      <c r="Q467" s="275">
        <v>0</v>
      </c>
      <c r="R467" s="275">
        <f t="shared" ref="R467" si="143">S467+T467</f>
        <v>0</v>
      </c>
      <c r="S467" s="275">
        <v>0</v>
      </c>
      <c r="T467" s="275">
        <v>0</v>
      </c>
      <c r="U467" s="275">
        <v>0</v>
      </c>
      <c r="V467" s="275">
        <v>0</v>
      </c>
      <c r="W467" s="275">
        <v>0</v>
      </c>
    </row>
    <row r="468" spans="1:23" s="34" customFormat="1" ht="112.5">
      <c r="A468" s="862"/>
      <c r="B468" s="816"/>
      <c r="C468" s="383" t="s">
        <v>282</v>
      </c>
      <c r="D468" s="813"/>
      <c r="E468" s="544" t="s">
        <v>98</v>
      </c>
      <c r="F468" s="544" t="s">
        <v>97</v>
      </c>
      <c r="G468" s="544" t="s">
        <v>1354</v>
      </c>
      <c r="H468" s="545">
        <v>600</v>
      </c>
      <c r="I468" s="866"/>
      <c r="J468" s="870"/>
      <c r="K468" s="581"/>
      <c r="L468" s="280">
        <v>0</v>
      </c>
      <c r="M468" s="275">
        <v>201.2</v>
      </c>
      <c r="N468" s="275">
        <v>201</v>
      </c>
      <c r="O468" s="275">
        <f>P468+Q468</f>
        <v>235.5</v>
      </c>
      <c r="P468" s="275">
        <v>235.5</v>
      </c>
      <c r="Q468" s="275">
        <v>0</v>
      </c>
      <c r="R468" s="275">
        <f>S468+T468</f>
        <v>228.6</v>
      </c>
      <c r="S468" s="275">
        <v>228.6</v>
      </c>
      <c r="T468" s="275">
        <v>0</v>
      </c>
      <c r="U468" s="275">
        <f>V468+W468</f>
        <v>239.4</v>
      </c>
      <c r="V468" s="275">
        <v>239.4</v>
      </c>
      <c r="W468" s="275">
        <v>0</v>
      </c>
    </row>
    <row r="469" spans="1:23" s="34" customFormat="1">
      <c r="A469" s="861" t="s">
        <v>1102</v>
      </c>
      <c r="B469" s="815" t="s">
        <v>1349</v>
      </c>
      <c r="C469" s="817" t="s">
        <v>417</v>
      </c>
      <c r="D469" s="811" t="s">
        <v>1579</v>
      </c>
      <c r="E469" s="544" t="s">
        <v>98</v>
      </c>
      <c r="F469" s="544" t="s">
        <v>103</v>
      </c>
      <c r="G469" s="544" t="s">
        <v>440</v>
      </c>
      <c r="H469" s="545">
        <v>600</v>
      </c>
      <c r="I469" s="866"/>
      <c r="J469" s="870"/>
      <c r="K469" s="581"/>
      <c r="L469" s="280">
        <v>206.8</v>
      </c>
      <c r="M469" s="275">
        <v>20.3</v>
      </c>
      <c r="N469" s="275">
        <v>0</v>
      </c>
      <c r="O469" s="275">
        <f t="shared" ref="O469:O501" si="144">P469+Q469</f>
        <v>0</v>
      </c>
      <c r="P469" s="275"/>
      <c r="Q469" s="275">
        <v>0</v>
      </c>
      <c r="R469" s="275">
        <f t="shared" ref="R469:R502" si="145">S469+T469</f>
        <v>0</v>
      </c>
      <c r="S469" s="275"/>
      <c r="T469" s="275">
        <v>0</v>
      </c>
      <c r="U469" s="275">
        <f t="shared" ref="U469:U501" si="146">V469+W469</f>
        <v>0</v>
      </c>
      <c r="V469" s="275"/>
      <c r="W469" s="275">
        <v>0</v>
      </c>
    </row>
    <row r="470" spans="1:23" s="34" customFormat="1">
      <c r="A470" s="862"/>
      <c r="B470" s="816"/>
      <c r="C470" s="817"/>
      <c r="D470" s="812"/>
      <c r="E470" s="544" t="s">
        <v>98</v>
      </c>
      <c r="F470" s="544" t="s">
        <v>103</v>
      </c>
      <c r="G470" s="544" t="s">
        <v>1103</v>
      </c>
      <c r="H470" s="545">
        <v>600</v>
      </c>
      <c r="I470" s="866"/>
      <c r="J470" s="870"/>
      <c r="K470" s="581"/>
      <c r="L470" s="280">
        <v>4021.3</v>
      </c>
      <c r="M470" s="275">
        <v>2803.2</v>
      </c>
      <c r="N470" s="275">
        <v>2663</v>
      </c>
      <c r="O470" s="275">
        <f t="shared" si="144"/>
        <v>0</v>
      </c>
      <c r="P470" s="275"/>
      <c r="Q470" s="275">
        <v>0</v>
      </c>
      <c r="R470" s="275">
        <f t="shared" si="145"/>
        <v>0</v>
      </c>
      <c r="S470" s="275"/>
      <c r="T470" s="275">
        <v>0</v>
      </c>
      <c r="U470" s="275">
        <f t="shared" si="146"/>
        <v>0</v>
      </c>
      <c r="V470" s="275"/>
      <c r="W470" s="275">
        <v>0</v>
      </c>
    </row>
    <row r="471" spans="1:23" s="34" customFormat="1">
      <c r="A471" s="862"/>
      <c r="B471" s="816"/>
      <c r="C471" s="817"/>
      <c r="D471" s="812"/>
      <c r="E471" s="544" t="s">
        <v>98</v>
      </c>
      <c r="F471" s="544" t="s">
        <v>103</v>
      </c>
      <c r="G471" s="544" t="s">
        <v>119</v>
      </c>
      <c r="H471" s="545">
        <v>600</v>
      </c>
      <c r="I471" s="866"/>
      <c r="J471" s="870"/>
      <c r="K471" s="581"/>
      <c r="L471" s="280">
        <v>1291.7</v>
      </c>
      <c r="M471" s="275">
        <v>7538.8</v>
      </c>
      <c r="N471" s="275">
        <v>1282.9000000000001</v>
      </c>
      <c r="O471" s="275">
        <f t="shared" si="144"/>
        <v>9673.2000000000007</v>
      </c>
      <c r="P471" s="275">
        <v>9673.2000000000007</v>
      </c>
      <c r="Q471" s="275">
        <v>0</v>
      </c>
      <c r="R471" s="275">
        <f t="shared" si="145"/>
        <v>9388.2000000000007</v>
      </c>
      <c r="S471" s="275">
        <v>9388.2000000000007</v>
      </c>
      <c r="T471" s="275">
        <v>0</v>
      </c>
      <c r="U471" s="275">
        <f t="shared" si="146"/>
        <v>0</v>
      </c>
      <c r="V471" s="275">
        <v>0</v>
      </c>
      <c r="W471" s="275">
        <v>0</v>
      </c>
    </row>
    <row r="472" spans="1:23" s="34" customFormat="1">
      <c r="A472" s="862"/>
      <c r="B472" s="816"/>
      <c r="C472" s="817"/>
      <c r="D472" s="812"/>
      <c r="E472" s="544" t="s">
        <v>98</v>
      </c>
      <c r="F472" s="544" t="s">
        <v>103</v>
      </c>
      <c r="G472" s="544" t="s">
        <v>190</v>
      </c>
      <c r="H472" s="545">
        <v>600</v>
      </c>
      <c r="I472" s="866"/>
      <c r="J472" s="870"/>
      <c r="K472" s="581"/>
      <c r="L472" s="280">
        <v>9213.1</v>
      </c>
      <c r="M472" s="275">
        <v>9205.7999999999993</v>
      </c>
      <c r="N472" s="275">
        <v>5966.3</v>
      </c>
      <c r="O472" s="275">
        <f t="shared" si="144"/>
        <v>31562.400000000001</v>
      </c>
      <c r="P472" s="275">
        <v>31562.400000000001</v>
      </c>
      <c r="Q472" s="275">
        <v>0</v>
      </c>
      <c r="R472" s="275">
        <f t="shared" si="145"/>
        <v>30632.7</v>
      </c>
      <c r="S472" s="275">
        <v>30632.7</v>
      </c>
      <c r="T472" s="275">
        <v>0</v>
      </c>
      <c r="U472" s="275">
        <f t="shared" si="146"/>
        <v>41645.599999999999</v>
      </c>
      <c r="V472" s="275">
        <v>41645.599999999999</v>
      </c>
      <c r="W472" s="275">
        <v>0</v>
      </c>
    </row>
    <row r="473" spans="1:23" s="34" customFormat="1">
      <c r="A473" s="862"/>
      <c r="B473" s="816"/>
      <c r="C473" s="817"/>
      <c r="D473" s="812"/>
      <c r="E473" s="544" t="s">
        <v>98</v>
      </c>
      <c r="F473" s="544" t="s">
        <v>103</v>
      </c>
      <c r="G473" s="544" t="s">
        <v>191</v>
      </c>
      <c r="H473" s="545">
        <v>600</v>
      </c>
      <c r="I473" s="866"/>
      <c r="J473" s="870"/>
      <c r="K473" s="581"/>
      <c r="L473" s="280">
        <v>0</v>
      </c>
      <c r="M473" s="275">
        <v>31495.4</v>
      </c>
      <c r="N473" s="275">
        <v>30532.799999999999</v>
      </c>
      <c r="O473" s="275">
        <f t="shared" si="144"/>
        <v>0</v>
      </c>
      <c r="P473" s="275">
        <v>0</v>
      </c>
      <c r="Q473" s="275">
        <v>0</v>
      </c>
      <c r="R473" s="275">
        <f t="shared" si="145"/>
        <v>0</v>
      </c>
      <c r="S473" s="275">
        <v>0</v>
      </c>
      <c r="T473" s="275">
        <v>0</v>
      </c>
      <c r="U473" s="275">
        <f t="shared" si="146"/>
        <v>0</v>
      </c>
      <c r="V473" s="275">
        <v>0</v>
      </c>
      <c r="W473" s="275">
        <v>0</v>
      </c>
    </row>
    <row r="474" spans="1:23" s="34" customFormat="1">
      <c r="A474" s="862"/>
      <c r="B474" s="816"/>
      <c r="C474" s="817"/>
      <c r="D474" s="812"/>
      <c r="E474" s="544" t="s">
        <v>98</v>
      </c>
      <c r="F474" s="544" t="s">
        <v>103</v>
      </c>
      <c r="G474" s="544" t="s">
        <v>657</v>
      </c>
      <c r="H474" s="545">
        <v>600</v>
      </c>
      <c r="I474" s="866"/>
      <c r="J474" s="870"/>
      <c r="K474" s="581"/>
      <c r="L474" s="280">
        <v>2176.6999999999998</v>
      </c>
      <c r="M474" s="275">
        <v>603.4</v>
      </c>
      <c r="N474" s="275">
        <v>0</v>
      </c>
      <c r="O474" s="275">
        <f t="shared" si="144"/>
        <v>3294.5</v>
      </c>
      <c r="P474" s="275">
        <v>3294.5</v>
      </c>
      <c r="Q474" s="275">
        <v>0</v>
      </c>
      <c r="R474" s="275">
        <f t="shared" si="145"/>
        <v>3197.4</v>
      </c>
      <c r="S474" s="275">
        <v>3197.4</v>
      </c>
      <c r="T474" s="275">
        <v>0</v>
      </c>
      <c r="U474" s="275">
        <f t="shared" si="146"/>
        <v>3348.4</v>
      </c>
      <c r="V474" s="275">
        <v>3348.4</v>
      </c>
      <c r="W474" s="275">
        <v>0</v>
      </c>
    </row>
    <row r="475" spans="1:23" s="34" customFormat="1">
      <c r="A475" s="862"/>
      <c r="B475" s="816"/>
      <c r="C475" s="817"/>
      <c r="D475" s="812"/>
      <c r="E475" s="544" t="s">
        <v>98</v>
      </c>
      <c r="F475" s="544" t="s">
        <v>103</v>
      </c>
      <c r="G475" s="544" t="s">
        <v>658</v>
      </c>
      <c r="H475" s="545">
        <v>600</v>
      </c>
      <c r="I475" s="866"/>
      <c r="J475" s="870"/>
      <c r="K475" s="581"/>
      <c r="L475" s="280">
        <v>1868</v>
      </c>
      <c r="M475" s="275">
        <v>3059.9</v>
      </c>
      <c r="N475" s="275">
        <v>1932.4</v>
      </c>
      <c r="O475" s="275">
        <f t="shared" si="144"/>
        <v>0</v>
      </c>
      <c r="P475" s="275">
        <v>0</v>
      </c>
      <c r="Q475" s="275">
        <v>0</v>
      </c>
      <c r="R475" s="275">
        <f t="shared" si="145"/>
        <v>0</v>
      </c>
      <c r="S475" s="275">
        <v>0</v>
      </c>
      <c r="T475" s="275">
        <v>0</v>
      </c>
      <c r="U475" s="275">
        <f t="shared" si="146"/>
        <v>0</v>
      </c>
      <c r="V475" s="275">
        <v>0</v>
      </c>
      <c r="W475" s="275">
        <v>0</v>
      </c>
    </row>
    <row r="476" spans="1:23" s="34" customFormat="1">
      <c r="A476" s="862"/>
      <c r="B476" s="816"/>
      <c r="C476" s="817"/>
      <c r="D476" s="812"/>
      <c r="E476" s="544" t="s">
        <v>98</v>
      </c>
      <c r="F476" s="544" t="s">
        <v>103</v>
      </c>
      <c r="G476" s="544" t="s">
        <v>283</v>
      </c>
      <c r="H476" s="545">
        <v>600</v>
      </c>
      <c r="I476" s="866"/>
      <c r="J476" s="870"/>
      <c r="K476" s="581"/>
      <c r="L476" s="280">
        <v>911.4</v>
      </c>
      <c r="M476" s="275">
        <v>906.4</v>
      </c>
      <c r="N476" s="275">
        <v>502</v>
      </c>
      <c r="O476" s="275">
        <f t="shared" si="144"/>
        <v>847.5</v>
      </c>
      <c r="P476" s="275">
        <v>847.5</v>
      </c>
      <c r="Q476" s="275">
        <v>0</v>
      </c>
      <c r="R476" s="275">
        <f t="shared" si="145"/>
        <v>822.5</v>
      </c>
      <c r="S476" s="275">
        <v>822.5</v>
      </c>
      <c r="T476" s="275">
        <v>0</v>
      </c>
      <c r="U476" s="275">
        <f t="shared" si="146"/>
        <v>861.4</v>
      </c>
      <c r="V476" s="275">
        <v>861.4</v>
      </c>
      <c r="W476" s="275">
        <v>0</v>
      </c>
    </row>
    <row r="477" spans="1:23" s="34" customFormat="1">
      <c r="A477" s="862"/>
      <c r="B477" s="816"/>
      <c r="C477" s="817"/>
      <c r="D477" s="812"/>
      <c r="E477" s="544" t="s">
        <v>98</v>
      </c>
      <c r="F477" s="544" t="s">
        <v>103</v>
      </c>
      <c r="G477" s="544" t="s">
        <v>142</v>
      </c>
      <c r="H477" s="545">
        <v>600</v>
      </c>
      <c r="I477" s="866"/>
      <c r="J477" s="870"/>
      <c r="K477" s="581"/>
      <c r="L477" s="280">
        <v>1820.4</v>
      </c>
      <c r="M477" s="275">
        <v>7738.8</v>
      </c>
      <c r="N477" s="275">
        <v>1194.5999999999999</v>
      </c>
      <c r="O477" s="275">
        <f t="shared" si="144"/>
        <v>9350</v>
      </c>
      <c r="P477" s="275">
        <v>9350</v>
      </c>
      <c r="Q477" s="275">
        <v>0</v>
      </c>
      <c r="R477" s="275">
        <f t="shared" si="145"/>
        <v>9074.5</v>
      </c>
      <c r="S477" s="275">
        <v>9074.5</v>
      </c>
      <c r="T477" s="275">
        <v>0</v>
      </c>
      <c r="U477" s="275">
        <f t="shared" si="146"/>
        <v>9503</v>
      </c>
      <c r="V477" s="275">
        <v>9503</v>
      </c>
      <c r="W477" s="275">
        <v>0</v>
      </c>
    </row>
    <row r="478" spans="1:23" s="34" customFormat="1" ht="37.5">
      <c r="A478" s="862"/>
      <c r="B478" s="816"/>
      <c r="C478" s="817"/>
      <c r="D478" s="812"/>
      <c r="E478" s="544" t="s">
        <v>98</v>
      </c>
      <c r="F478" s="544" t="s">
        <v>103</v>
      </c>
      <c r="G478" s="544" t="s">
        <v>1355</v>
      </c>
      <c r="H478" s="545">
        <v>600</v>
      </c>
      <c r="I478" s="866"/>
      <c r="J478" s="870"/>
      <c r="K478" s="581"/>
      <c r="L478" s="280">
        <v>9848.9</v>
      </c>
      <c r="M478" s="275">
        <v>0</v>
      </c>
      <c r="N478" s="275">
        <v>0</v>
      </c>
      <c r="O478" s="275">
        <f>P478+Q478</f>
        <v>0</v>
      </c>
      <c r="P478" s="275">
        <v>0</v>
      </c>
      <c r="Q478" s="275">
        <v>0</v>
      </c>
      <c r="R478" s="275">
        <f t="shared" si="145"/>
        <v>0</v>
      </c>
      <c r="S478" s="275">
        <v>0</v>
      </c>
      <c r="T478" s="275">
        <v>0</v>
      </c>
      <c r="U478" s="275">
        <f>V478+W478</f>
        <v>0</v>
      </c>
      <c r="V478" s="275">
        <v>0</v>
      </c>
      <c r="W478" s="275">
        <v>0</v>
      </c>
    </row>
    <row r="479" spans="1:23" s="34" customFormat="1">
      <c r="A479" s="862"/>
      <c r="B479" s="816"/>
      <c r="C479" s="817"/>
      <c r="D479" s="813"/>
      <c r="E479" s="544" t="s">
        <v>98</v>
      </c>
      <c r="F479" s="544" t="s">
        <v>103</v>
      </c>
      <c r="G479" s="544" t="s">
        <v>99</v>
      </c>
      <c r="H479" s="545">
        <v>600</v>
      </c>
      <c r="I479" s="866"/>
      <c r="J479" s="870"/>
      <c r="K479" s="581"/>
      <c r="L479" s="280">
        <v>100</v>
      </c>
      <c r="M479" s="275">
        <v>0</v>
      </c>
      <c r="N479" s="275">
        <v>0</v>
      </c>
      <c r="O479" s="275">
        <f t="shared" si="144"/>
        <v>0</v>
      </c>
      <c r="P479" s="275">
        <v>0</v>
      </c>
      <c r="Q479" s="275">
        <v>0</v>
      </c>
      <c r="R479" s="275">
        <f t="shared" si="145"/>
        <v>0</v>
      </c>
      <c r="S479" s="275">
        <v>0</v>
      </c>
      <c r="T479" s="275">
        <v>0</v>
      </c>
      <c r="U479" s="275">
        <f t="shared" si="146"/>
        <v>0</v>
      </c>
      <c r="V479" s="275">
        <v>0</v>
      </c>
      <c r="W479" s="275">
        <v>0</v>
      </c>
    </row>
    <row r="480" spans="1:23" s="34" customFormat="1" ht="206.25">
      <c r="A480" s="546" t="s">
        <v>141</v>
      </c>
      <c r="B480" s="572" t="s">
        <v>1356</v>
      </c>
      <c r="C480" s="549" t="s">
        <v>1104</v>
      </c>
      <c r="D480" s="216" t="s">
        <v>1246</v>
      </c>
      <c r="E480" s="544" t="s">
        <v>106</v>
      </c>
      <c r="F480" s="544" t="s">
        <v>97</v>
      </c>
      <c r="G480" s="544" t="s">
        <v>659</v>
      </c>
      <c r="H480" s="545">
        <v>600</v>
      </c>
      <c r="I480" s="866"/>
      <c r="J480" s="870"/>
      <c r="K480" s="581"/>
      <c r="L480" s="280">
        <v>631.29999999999995</v>
      </c>
      <c r="M480" s="275">
        <v>1429.2</v>
      </c>
      <c r="N480" s="275">
        <v>818</v>
      </c>
      <c r="O480" s="275">
        <f t="shared" si="144"/>
        <v>2889.3</v>
      </c>
      <c r="P480" s="275">
        <v>2889.3</v>
      </c>
      <c r="Q480" s="275">
        <v>0</v>
      </c>
      <c r="R480" s="275">
        <f t="shared" si="145"/>
        <v>2804.2</v>
      </c>
      <c r="S480" s="275">
        <v>2804.2</v>
      </c>
      <c r="T480" s="275">
        <v>0</v>
      </c>
      <c r="U480" s="275">
        <f t="shared" si="146"/>
        <v>2936.6</v>
      </c>
      <c r="V480" s="275">
        <v>2936.6</v>
      </c>
      <c r="W480" s="275">
        <v>0</v>
      </c>
    </row>
    <row r="481" spans="1:23" s="34" customFormat="1">
      <c r="A481" s="801" t="s">
        <v>111</v>
      </c>
      <c r="B481" s="816" t="s">
        <v>1357</v>
      </c>
      <c r="C481" s="818" t="s">
        <v>419</v>
      </c>
      <c r="D481" s="811" t="s">
        <v>1584</v>
      </c>
      <c r="E481" s="544" t="s">
        <v>106</v>
      </c>
      <c r="F481" s="544" t="s">
        <v>187</v>
      </c>
      <c r="G481" s="544" t="s">
        <v>1105</v>
      </c>
      <c r="H481" s="545">
        <v>600</v>
      </c>
      <c r="I481" s="866"/>
      <c r="J481" s="870"/>
      <c r="K481" s="581"/>
      <c r="L481" s="384">
        <v>3074.4</v>
      </c>
      <c r="M481" s="275">
        <v>1253.5</v>
      </c>
      <c r="N481" s="275">
        <v>0</v>
      </c>
      <c r="O481" s="275">
        <f t="shared" si="144"/>
        <v>0</v>
      </c>
      <c r="P481" s="275">
        <v>0</v>
      </c>
      <c r="Q481" s="275">
        <v>0</v>
      </c>
      <c r="R481" s="275">
        <f t="shared" si="145"/>
        <v>0</v>
      </c>
      <c r="S481" s="275">
        <v>0</v>
      </c>
      <c r="T481" s="275">
        <v>0</v>
      </c>
      <c r="U481" s="275">
        <f t="shared" si="146"/>
        <v>0</v>
      </c>
      <c r="V481" s="275">
        <v>0</v>
      </c>
      <c r="W481" s="275">
        <v>0</v>
      </c>
    </row>
    <row r="482" spans="1:23" s="34" customFormat="1">
      <c r="A482" s="801"/>
      <c r="B482" s="816"/>
      <c r="C482" s="819"/>
      <c r="D482" s="813"/>
      <c r="E482" s="544" t="s">
        <v>106</v>
      </c>
      <c r="F482" s="544" t="s">
        <v>187</v>
      </c>
      <c r="G482" s="544" t="s">
        <v>1106</v>
      </c>
      <c r="H482" s="545">
        <v>600</v>
      </c>
      <c r="I482" s="866"/>
      <c r="J482" s="870"/>
      <c r="K482" s="581"/>
      <c r="L482" s="384">
        <v>11952.9</v>
      </c>
      <c r="M482" s="275">
        <v>3569.3</v>
      </c>
      <c r="N482" s="275">
        <v>0</v>
      </c>
      <c r="O482" s="275">
        <f t="shared" si="144"/>
        <v>0</v>
      </c>
      <c r="P482" s="275">
        <v>0</v>
      </c>
      <c r="Q482" s="275">
        <v>0</v>
      </c>
      <c r="R482" s="275">
        <f t="shared" si="145"/>
        <v>0</v>
      </c>
      <c r="S482" s="275">
        <v>0</v>
      </c>
      <c r="T482" s="275">
        <v>0</v>
      </c>
      <c r="U482" s="275">
        <f t="shared" si="146"/>
        <v>0</v>
      </c>
      <c r="V482" s="275">
        <v>0</v>
      </c>
      <c r="W482" s="275">
        <v>0</v>
      </c>
    </row>
    <row r="483" spans="1:23" s="34" customFormat="1" ht="37.5">
      <c r="A483" s="861" t="s">
        <v>163</v>
      </c>
      <c r="B483" s="815" t="s">
        <v>1350</v>
      </c>
      <c r="C483" s="577" t="s">
        <v>133</v>
      </c>
      <c r="D483" s="700" t="s">
        <v>1580</v>
      </c>
      <c r="E483" s="544" t="s">
        <v>106</v>
      </c>
      <c r="F483" s="544" t="s">
        <v>100</v>
      </c>
      <c r="G483" s="544" t="s">
        <v>438</v>
      </c>
      <c r="H483" s="545">
        <v>600</v>
      </c>
      <c r="I483" s="866"/>
      <c r="J483" s="870"/>
      <c r="K483" s="581"/>
      <c r="L483" s="280">
        <v>1035</v>
      </c>
      <c r="M483" s="275">
        <v>1030.7</v>
      </c>
      <c r="N483" s="275">
        <v>0</v>
      </c>
      <c r="O483" s="275">
        <f t="shared" si="144"/>
        <v>0</v>
      </c>
      <c r="P483" s="275">
        <v>0</v>
      </c>
      <c r="Q483" s="275">
        <v>0</v>
      </c>
      <c r="R483" s="275">
        <f t="shared" si="145"/>
        <v>0</v>
      </c>
      <c r="S483" s="275">
        <v>0</v>
      </c>
      <c r="T483" s="275">
        <v>0</v>
      </c>
      <c r="U483" s="275">
        <f t="shared" si="146"/>
        <v>0</v>
      </c>
      <c r="V483" s="275">
        <v>0</v>
      </c>
      <c r="W483" s="275">
        <v>0</v>
      </c>
    </row>
    <row r="484" spans="1:23" s="34" customFormat="1" ht="75">
      <c r="A484" s="862"/>
      <c r="B484" s="816"/>
      <c r="C484" s="577" t="s">
        <v>419</v>
      </c>
      <c r="D484" s="700" t="s">
        <v>1580</v>
      </c>
      <c r="E484" s="544" t="s">
        <v>106</v>
      </c>
      <c r="F484" s="544" t="s">
        <v>100</v>
      </c>
      <c r="G484" s="544" t="s">
        <v>653</v>
      </c>
      <c r="H484" s="545">
        <v>600</v>
      </c>
      <c r="I484" s="866"/>
      <c r="J484" s="870"/>
      <c r="K484" s="581"/>
      <c r="L484" s="280">
        <v>2549</v>
      </c>
      <c r="M484" s="275">
        <v>3856.1</v>
      </c>
      <c r="N484" s="275">
        <v>1057.5999999999999</v>
      </c>
      <c r="O484" s="275">
        <f t="shared" si="144"/>
        <v>0</v>
      </c>
      <c r="P484" s="275">
        <v>0</v>
      </c>
      <c r="Q484" s="275">
        <v>0</v>
      </c>
      <c r="R484" s="275">
        <f t="shared" si="145"/>
        <v>0</v>
      </c>
      <c r="S484" s="275">
        <v>0</v>
      </c>
      <c r="T484" s="275">
        <v>0</v>
      </c>
      <c r="U484" s="275">
        <f t="shared" si="146"/>
        <v>0</v>
      </c>
      <c r="V484" s="275">
        <v>0</v>
      </c>
      <c r="W484" s="275">
        <v>0</v>
      </c>
    </row>
    <row r="485" spans="1:23" s="34" customFormat="1" ht="56.25">
      <c r="A485" s="862"/>
      <c r="B485" s="816"/>
      <c r="C485" s="577" t="s">
        <v>418</v>
      </c>
      <c r="D485" s="700" t="s">
        <v>1580</v>
      </c>
      <c r="E485" s="544" t="s">
        <v>106</v>
      </c>
      <c r="F485" s="544" t="s">
        <v>100</v>
      </c>
      <c r="G485" s="544" t="s">
        <v>517</v>
      </c>
      <c r="H485" s="545">
        <v>600</v>
      </c>
      <c r="I485" s="866"/>
      <c r="J485" s="870"/>
      <c r="K485" s="581"/>
      <c r="L485" s="280">
        <v>890</v>
      </c>
      <c r="M485" s="275">
        <v>0</v>
      </c>
      <c r="N485" s="275">
        <v>0</v>
      </c>
      <c r="O485" s="275">
        <f t="shared" si="144"/>
        <v>0</v>
      </c>
      <c r="P485" s="275">
        <v>0</v>
      </c>
      <c r="Q485" s="275">
        <v>0</v>
      </c>
      <c r="R485" s="275">
        <f t="shared" si="145"/>
        <v>0</v>
      </c>
      <c r="S485" s="275">
        <v>0</v>
      </c>
      <c r="T485" s="275">
        <v>0</v>
      </c>
      <c r="U485" s="275">
        <f t="shared" si="146"/>
        <v>0</v>
      </c>
      <c r="V485" s="275">
        <v>0</v>
      </c>
      <c r="W485" s="275">
        <v>0</v>
      </c>
    </row>
    <row r="486" spans="1:23" s="34" customFormat="1" ht="37.5">
      <c r="A486" s="862"/>
      <c r="B486" s="816"/>
      <c r="C486" s="422" t="s">
        <v>1099</v>
      </c>
      <c r="D486" s="700" t="s">
        <v>1580</v>
      </c>
      <c r="E486" s="544" t="s">
        <v>106</v>
      </c>
      <c r="F486" s="544" t="s">
        <v>100</v>
      </c>
      <c r="G486" s="544" t="s">
        <v>445</v>
      </c>
      <c r="H486" s="545">
        <v>600</v>
      </c>
      <c r="I486" s="866"/>
      <c r="J486" s="870"/>
      <c r="K486" s="581"/>
      <c r="L486" s="280">
        <v>2652.2</v>
      </c>
      <c r="M486" s="275">
        <v>8272.7000000000007</v>
      </c>
      <c r="N486" s="275">
        <v>2479</v>
      </c>
      <c r="O486" s="275">
        <f t="shared" si="144"/>
        <v>0</v>
      </c>
      <c r="P486" s="275">
        <v>0</v>
      </c>
      <c r="Q486" s="275">
        <v>0</v>
      </c>
      <c r="R486" s="275">
        <f t="shared" si="145"/>
        <v>0</v>
      </c>
      <c r="S486" s="275">
        <v>0</v>
      </c>
      <c r="T486" s="275">
        <v>0</v>
      </c>
      <c r="U486" s="275">
        <f t="shared" si="146"/>
        <v>0</v>
      </c>
      <c r="V486" s="275">
        <v>0</v>
      </c>
      <c r="W486" s="275">
        <v>0</v>
      </c>
    </row>
    <row r="487" spans="1:23" s="34" customFormat="1" ht="37.5">
      <c r="A487" s="862"/>
      <c r="B487" s="816"/>
      <c r="C487" s="422" t="s">
        <v>1099</v>
      </c>
      <c r="D487" s="700" t="s">
        <v>1580</v>
      </c>
      <c r="E487" s="544" t="s">
        <v>106</v>
      </c>
      <c r="F487" s="544" t="s">
        <v>100</v>
      </c>
      <c r="G487" s="544" t="s">
        <v>862</v>
      </c>
      <c r="H487" s="545">
        <v>600</v>
      </c>
      <c r="I487" s="866"/>
      <c r="J487" s="870"/>
      <c r="K487" s="581"/>
      <c r="L487" s="280">
        <v>542</v>
      </c>
      <c r="M487" s="275">
        <v>0</v>
      </c>
      <c r="N487" s="275">
        <v>0</v>
      </c>
      <c r="O487" s="275">
        <f t="shared" si="144"/>
        <v>0</v>
      </c>
      <c r="P487" s="275">
        <v>0</v>
      </c>
      <c r="Q487" s="275">
        <v>0</v>
      </c>
      <c r="R487" s="275">
        <f t="shared" si="145"/>
        <v>0</v>
      </c>
      <c r="S487" s="275">
        <v>0</v>
      </c>
      <c r="T487" s="275">
        <v>0</v>
      </c>
      <c r="U487" s="275">
        <f t="shared" si="146"/>
        <v>0</v>
      </c>
      <c r="V487" s="275">
        <v>0</v>
      </c>
      <c r="W487" s="275">
        <v>0</v>
      </c>
    </row>
    <row r="488" spans="1:23" s="34" customFormat="1" ht="37.5">
      <c r="A488" s="862"/>
      <c r="B488" s="816"/>
      <c r="C488" s="422" t="s">
        <v>1099</v>
      </c>
      <c r="D488" s="700" t="s">
        <v>1580</v>
      </c>
      <c r="E488" s="544" t="s">
        <v>106</v>
      </c>
      <c r="F488" s="544" t="s">
        <v>100</v>
      </c>
      <c r="G488" s="544" t="s">
        <v>1358</v>
      </c>
      <c r="H488" s="545">
        <v>600</v>
      </c>
      <c r="I488" s="866"/>
      <c r="J488" s="870"/>
      <c r="K488" s="581"/>
      <c r="L488" s="280">
        <v>8708.7999999999993</v>
      </c>
      <c r="M488" s="275">
        <v>28009.3</v>
      </c>
      <c r="N488" s="275">
        <v>22463.8</v>
      </c>
      <c r="O488" s="275">
        <f t="shared" si="144"/>
        <v>0</v>
      </c>
      <c r="P488" s="275">
        <v>0</v>
      </c>
      <c r="Q488" s="275">
        <v>0</v>
      </c>
      <c r="R488" s="275">
        <f t="shared" si="145"/>
        <v>0</v>
      </c>
      <c r="S488" s="275">
        <v>0</v>
      </c>
      <c r="T488" s="275">
        <v>0</v>
      </c>
      <c r="U488" s="275">
        <f t="shared" si="146"/>
        <v>0</v>
      </c>
      <c r="V488" s="275">
        <v>0</v>
      </c>
      <c r="W488" s="275">
        <v>0</v>
      </c>
    </row>
    <row r="489" spans="1:23" s="34" customFormat="1" ht="37.5">
      <c r="A489" s="862"/>
      <c r="B489" s="816"/>
      <c r="C489" s="422" t="s">
        <v>1099</v>
      </c>
      <c r="D489" s="700" t="s">
        <v>1580</v>
      </c>
      <c r="E489" s="544" t="s">
        <v>106</v>
      </c>
      <c r="F489" s="544" t="s">
        <v>100</v>
      </c>
      <c r="G489" s="544" t="s">
        <v>472</v>
      </c>
      <c r="H489" s="545">
        <v>600</v>
      </c>
      <c r="I489" s="866"/>
      <c r="J489" s="870"/>
      <c r="K489" s="581"/>
      <c r="L489" s="280">
        <v>548.1</v>
      </c>
      <c r="M489" s="275">
        <v>0</v>
      </c>
      <c r="N489" s="275">
        <v>0</v>
      </c>
      <c r="O489" s="275">
        <f t="shared" si="144"/>
        <v>0</v>
      </c>
      <c r="P489" s="275">
        <v>0</v>
      </c>
      <c r="Q489" s="275">
        <v>0</v>
      </c>
      <c r="R489" s="275">
        <f t="shared" si="145"/>
        <v>0</v>
      </c>
      <c r="S489" s="275">
        <v>0</v>
      </c>
      <c r="T489" s="275">
        <v>0</v>
      </c>
      <c r="U489" s="275">
        <f t="shared" si="146"/>
        <v>0</v>
      </c>
      <c r="V489" s="275">
        <v>0</v>
      </c>
      <c r="W489" s="275">
        <v>0</v>
      </c>
    </row>
    <row r="490" spans="1:23" s="34" customFormat="1" ht="37.5">
      <c r="A490" s="862"/>
      <c r="B490" s="816"/>
      <c r="C490" s="422" t="s">
        <v>1099</v>
      </c>
      <c r="D490" s="700" t="s">
        <v>1580</v>
      </c>
      <c r="E490" s="544" t="s">
        <v>106</v>
      </c>
      <c r="F490" s="544" t="s">
        <v>100</v>
      </c>
      <c r="G490" s="544" t="s">
        <v>99</v>
      </c>
      <c r="H490" s="545">
        <v>600</v>
      </c>
      <c r="I490" s="866"/>
      <c r="J490" s="870"/>
      <c r="K490" s="581"/>
      <c r="L490" s="280">
        <v>150</v>
      </c>
      <c r="M490" s="275">
        <v>0</v>
      </c>
      <c r="N490" s="275">
        <v>0</v>
      </c>
      <c r="O490" s="275">
        <f t="shared" si="144"/>
        <v>0</v>
      </c>
      <c r="P490" s="275">
        <v>0</v>
      </c>
      <c r="Q490" s="275">
        <v>0</v>
      </c>
      <c r="R490" s="275">
        <f t="shared" si="145"/>
        <v>0</v>
      </c>
      <c r="S490" s="275">
        <v>0</v>
      </c>
      <c r="T490" s="275">
        <v>0</v>
      </c>
      <c r="U490" s="275">
        <f t="shared" si="146"/>
        <v>0</v>
      </c>
      <c r="V490" s="275">
        <v>0</v>
      </c>
      <c r="W490" s="275">
        <v>0</v>
      </c>
    </row>
    <row r="491" spans="1:23" s="34" customFormat="1" ht="37.5">
      <c r="A491" s="862"/>
      <c r="B491" s="816"/>
      <c r="C491" s="422" t="s">
        <v>1099</v>
      </c>
      <c r="D491" s="700" t="s">
        <v>1580</v>
      </c>
      <c r="E491" s="544" t="s">
        <v>106</v>
      </c>
      <c r="F491" s="544" t="s">
        <v>100</v>
      </c>
      <c r="G491" s="544" t="s">
        <v>656</v>
      </c>
      <c r="H491" s="545">
        <v>600</v>
      </c>
      <c r="I491" s="866"/>
      <c r="J491" s="870"/>
      <c r="K491" s="581"/>
      <c r="L491" s="280">
        <v>0</v>
      </c>
      <c r="M491" s="275">
        <v>2137.3000000000002</v>
      </c>
      <c r="N491" s="275">
        <v>2137.3000000000002</v>
      </c>
      <c r="O491" s="275">
        <f t="shared" si="144"/>
        <v>0</v>
      </c>
      <c r="P491" s="275">
        <v>0</v>
      </c>
      <c r="Q491" s="275">
        <v>0</v>
      </c>
      <c r="R491" s="275">
        <f t="shared" si="145"/>
        <v>0</v>
      </c>
      <c r="S491" s="275">
        <v>0</v>
      </c>
      <c r="T491" s="275">
        <v>0</v>
      </c>
      <c r="U491" s="275">
        <f t="shared" si="146"/>
        <v>0</v>
      </c>
      <c r="V491" s="275">
        <v>0</v>
      </c>
      <c r="W491" s="275">
        <v>0</v>
      </c>
    </row>
    <row r="492" spans="1:23" s="34" customFormat="1" ht="37.5">
      <c r="A492" s="862"/>
      <c r="B492" s="816"/>
      <c r="C492" s="422" t="s">
        <v>1099</v>
      </c>
      <c r="D492" s="700" t="s">
        <v>1580</v>
      </c>
      <c r="E492" s="544" t="s">
        <v>106</v>
      </c>
      <c r="F492" s="544" t="s">
        <v>100</v>
      </c>
      <c r="G492" s="544" t="s">
        <v>1107</v>
      </c>
      <c r="H492" s="545">
        <v>600</v>
      </c>
      <c r="I492" s="866"/>
      <c r="J492" s="870"/>
      <c r="K492" s="581"/>
      <c r="L492" s="280">
        <v>41602.9</v>
      </c>
      <c r="M492" s="275">
        <v>43840</v>
      </c>
      <c r="N492" s="275">
        <v>10446.4</v>
      </c>
      <c r="O492" s="275">
        <f t="shared" si="144"/>
        <v>39585.4</v>
      </c>
      <c r="P492" s="275">
        <v>39585.4</v>
      </c>
      <c r="Q492" s="275">
        <v>0</v>
      </c>
      <c r="R492" s="275">
        <f t="shared" si="145"/>
        <v>38587.699999999997</v>
      </c>
      <c r="S492" s="275">
        <v>38587.699999999997</v>
      </c>
      <c r="T492" s="275">
        <v>0</v>
      </c>
      <c r="U492" s="275">
        <f t="shared" si="146"/>
        <v>38758.400000000001</v>
      </c>
      <c r="V492" s="275">
        <v>38758.400000000001</v>
      </c>
      <c r="W492" s="275">
        <v>0</v>
      </c>
    </row>
    <row r="493" spans="1:23" s="34" customFormat="1" ht="37.5">
      <c r="A493" s="862"/>
      <c r="B493" s="816"/>
      <c r="C493" s="422" t="s">
        <v>1099</v>
      </c>
      <c r="D493" s="700" t="s">
        <v>1580</v>
      </c>
      <c r="E493" s="544" t="s">
        <v>106</v>
      </c>
      <c r="F493" s="544" t="s">
        <v>100</v>
      </c>
      <c r="G493" s="544" t="s">
        <v>1108</v>
      </c>
      <c r="H493" s="545">
        <v>600</v>
      </c>
      <c r="I493" s="866"/>
      <c r="J493" s="870"/>
      <c r="K493" s="581"/>
      <c r="L493" s="280">
        <v>1482.6</v>
      </c>
      <c r="M493" s="275">
        <v>0</v>
      </c>
      <c r="N493" s="275">
        <v>0</v>
      </c>
      <c r="O493" s="275">
        <f t="shared" si="144"/>
        <v>0</v>
      </c>
      <c r="P493" s="275">
        <v>0</v>
      </c>
      <c r="Q493" s="275">
        <v>0</v>
      </c>
      <c r="R493" s="275">
        <f t="shared" si="145"/>
        <v>0</v>
      </c>
      <c r="S493" s="275">
        <v>0</v>
      </c>
      <c r="T493" s="275">
        <v>0</v>
      </c>
      <c r="U493" s="275">
        <f t="shared" si="146"/>
        <v>0</v>
      </c>
      <c r="V493" s="275">
        <v>0</v>
      </c>
      <c r="W493" s="275">
        <v>0</v>
      </c>
    </row>
    <row r="494" spans="1:23" s="34" customFormat="1" ht="37.5">
      <c r="A494" s="862"/>
      <c r="B494" s="816"/>
      <c r="C494" s="422" t="s">
        <v>1099</v>
      </c>
      <c r="D494" s="700" t="s">
        <v>1580</v>
      </c>
      <c r="E494" s="544" t="s">
        <v>106</v>
      </c>
      <c r="F494" s="544" t="s">
        <v>100</v>
      </c>
      <c r="G494" s="544" t="s">
        <v>1109</v>
      </c>
      <c r="H494" s="545">
        <v>600</v>
      </c>
      <c r="I494" s="866"/>
      <c r="J494" s="870"/>
      <c r="K494" s="581"/>
      <c r="L494" s="280">
        <v>12586.5</v>
      </c>
      <c r="M494" s="275">
        <v>4770.8999999999996</v>
      </c>
      <c r="N494" s="275">
        <v>723</v>
      </c>
      <c r="O494" s="275">
        <f t="shared" si="144"/>
        <v>935</v>
      </c>
      <c r="P494" s="275">
        <v>935</v>
      </c>
      <c r="Q494" s="275">
        <v>0</v>
      </c>
      <c r="R494" s="275">
        <f t="shared" si="145"/>
        <v>907.5</v>
      </c>
      <c r="S494" s="275">
        <v>907.5</v>
      </c>
      <c r="T494" s="275">
        <v>0</v>
      </c>
      <c r="U494" s="275">
        <f t="shared" si="146"/>
        <v>950.3</v>
      </c>
      <c r="V494" s="275">
        <v>950.3</v>
      </c>
      <c r="W494" s="275">
        <v>0</v>
      </c>
    </row>
    <row r="495" spans="1:23" s="34" customFormat="1" ht="37.5">
      <c r="A495" s="862"/>
      <c r="B495" s="816"/>
      <c r="C495" s="422" t="s">
        <v>1099</v>
      </c>
      <c r="D495" s="700" t="s">
        <v>1580</v>
      </c>
      <c r="E495" s="544" t="s">
        <v>106</v>
      </c>
      <c r="F495" s="544" t="s">
        <v>100</v>
      </c>
      <c r="G495" s="544" t="s">
        <v>1359</v>
      </c>
      <c r="H495" s="545">
        <v>600</v>
      </c>
      <c r="I495" s="866"/>
      <c r="J495" s="870"/>
      <c r="K495" s="581"/>
      <c r="L495" s="280">
        <v>830</v>
      </c>
      <c r="M495" s="275">
        <v>0</v>
      </c>
      <c r="N495" s="275">
        <v>0</v>
      </c>
      <c r="O495" s="275">
        <f t="shared" si="144"/>
        <v>0</v>
      </c>
      <c r="P495" s="275">
        <v>0</v>
      </c>
      <c r="Q495" s="275">
        <v>0</v>
      </c>
      <c r="R495" s="275">
        <f t="shared" si="145"/>
        <v>0</v>
      </c>
      <c r="S495" s="275">
        <v>0</v>
      </c>
      <c r="T495" s="275">
        <v>0</v>
      </c>
      <c r="U495" s="275">
        <f t="shared" si="146"/>
        <v>0</v>
      </c>
      <c r="V495" s="275">
        <v>0</v>
      </c>
      <c r="W495" s="275">
        <v>0</v>
      </c>
    </row>
    <row r="496" spans="1:23" s="34" customFormat="1" ht="37.5">
      <c r="A496" s="862"/>
      <c r="B496" s="816"/>
      <c r="C496" s="422" t="s">
        <v>1099</v>
      </c>
      <c r="D496" s="700" t="s">
        <v>1580</v>
      </c>
      <c r="E496" s="544" t="s">
        <v>106</v>
      </c>
      <c r="F496" s="544" t="s">
        <v>100</v>
      </c>
      <c r="G496" s="544" t="s">
        <v>1360</v>
      </c>
      <c r="H496" s="545">
        <v>600</v>
      </c>
      <c r="I496" s="866"/>
      <c r="J496" s="870"/>
      <c r="K496" s="581"/>
      <c r="L496" s="280">
        <v>0</v>
      </c>
      <c r="M496" s="275">
        <v>0</v>
      </c>
      <c r="N496" s="275">
        <v>0</v>
      </c>
      <c r="O496" s="275">
        <f t="shared" si="144"/>
        <v>4718.3</v>
      </c>
      <c r="P496" s="275">
        <v>4718.3</v>
      </c>
      <c r="Q496" s="275">
        <v>0</v>
      </c>
      <c r="R496" s="275">
        <f t="shared" si="145"/>
        <v>4579.3</v>
      </c>
      <c r="S496" s="275">
        <v>4579.3</v>
      </c>
      <c r="T496" s="275">
        <v>0</v>
      </c>
      <c r="U496" s="275">
        <f t="shared" si="146"/>
        <v>4795.5</v>
      </c>
      <c r="V496" s="275">
        <v>4795.5</v>
      </c>
      <c r="W496" s="275">
        <v>0</v>
      </c>
    </row>
    <row r="497" spans="1:23" s="34" customFormat="1" ht="37.5">
      <c r="A497" s="862"/>
      <c r="B497" s="816"/>
      <c r="C497" s="422" t="s">
        <v>1099</v>
      </c>
      <c r="D497" s="700" t="s">
        <v>1580</v>
      </c>
      <c r="E497" s="544" t="s">
        <v>106</v>
      </c>
      <c r="F497" s="544" t="s">
        <v>106</v>
      </c>
      <c r="G497" s="544" t="s">
        <v>1361</v>
      </c>
      <c r="H497" s="545">
        <v>600</v>
      </c>
      <c r="I497" s="866"/>
      <c r="J497" s="870"/>
      <c r="K497" s="581"/>
      <c r="L497" s="280">
        <v>0</v>
      </c>
      <c r="M497" s="275">
        <v>90000</v>
      </c>
      <c r="N497" s="275">
        <v>90000</v>
      </c>
      <c r="O497" s="275">
        <f>P497+Q497</f>
        <v>0</v>
      </c>
      <c r="P497" s="275">
        <v>0</v>
      </c>
      <c r="Q497" s="275">
        <v>0</v>
      </c>
      <c r="R497" s="275">
        <f t="shared" si="145"/>
        <v>0</v>
      </c>
      <c r="S497" s="275">
        <v>0</v>
      </c>
      <c r="T497" s="275">
        <v>0</v>
      </c>
      <c r="U497" s="275">
        <f>V497+W497</f>
        <v>0</v>
      </c>
      <c r="V497" s="275">
        <v>0</v>
      </c>
      <c r="W497" s="275">
        <v>0</v>
      </c>
    </row>
    <row r="498" spans="1:23" s="34" customFormat="1" ht="75">
      <c r="A498" s="576" t="s">
        <v>1031</v>
      </c>
      <c r="B498" s="537" t="s">
        <v>1346</v>
      </c>
      <c r="C498" s="473"/>
      <c r="D498" s="216" t="s">
        <v>1580</v>
      </c>
      <c r="E498" s="544" t="s">
        <v>106</v>
      </c>
      <c r="F498" s="544" t="s">
        <v>106</v>
      </c>
      <c r="G498" s="544" t="s">
        <v>446</v>
      </c>
      <c r="H498" s="545">
        <v>600</v>
      </c>
      <c r="I498" s="866"/>
      <c r="J498" s="870"/>
      <c r="K498" s="581"/>
      <c r="L498" s="280">
        <v>94</v>
      </c>
      <c r="M498" s="275">
        <v>159</v>
      </c>
      <c r="N498" s="275">
        <v>0</v>
      </c>
      <c r="O498" s="275">
        <f t="shared" si="144"/>
        <v>148.69999999999999</v>
      </c>
      <c r="P498" s="275">
        <v>148.69999999999999</v>
      </c>
      <c r="Q498" s="275">
        <v>0</v>
      </c>
      <c r="R498" s="275">
        <f t="shared" si="145"/>
        <v>144.30000000000001</v>
      </c>
      <c r="S498" s="275">
        <v>144.30000000000001</v>
      </c>
      <c r="T498" s="275">
        <v>0</v>
      </c>
      <c r="U498" s="275">
        <f t="shared" si="146"/>
        <v>151.1</v>
      </c>
      <c r="V498" s="275">
        <v>151.1</v>
      </c>
      <c r="W498" s="275">
        <v>0</v>
      </c>
    </row>
    <row r="499" spans="1:23" s="34" customFormat="1">
      <c r="A499" s="985" t="s">
        <v>1139</v>
      </c>
      <c r="B499" s="986" t="s">
        <v>1362</v>
      </c>
      <c r="C499" s="799"/>
      <c r="D499" s="875" t="s">
        <v>1585</v>
      </c>
      <c r="E499" s="544" t="s">
        <v>98</v>
      </c>
      <c r="F499" s="544" t="s">
        <v>103</v>
      </c>
      <c r="G499" s="544" t="s">
        <v>468</v>
      </c>
      <c r="H499" s="545">
        <v>600</v>
      </c>
      <c r="I499" s="867"/>
      <c r="J499" s="871"/>
      <c r="K499" s="581"/>
      <c r="L499" s="275">
        <v>120</v>
      </c>
      <c r="M499" s="275">
        <v>222</v>
      </c>
      <c r="N499" s="275">
        <v>0</v>
      </c>
      <c r="O499" s="275">
        <f>P499+Q499</f>
        <v>0</v>
      </c>
      <c r="P499" s="275">
        <v>0</v>
      </c>
      <c r="Q499" s="275">
        <v>0</v>
      </c>
      <c r="R499" s="275">
        <f t="shared" si="145"/>
        <v>0</v>
      </c>
      <c r="S499" s="275">
        <v>0</v>
      </c>
      <c r="T499" s="275">
        <v>0</v>
      </c>
      <c r="U499" s="275">
        <f>V499+W499</f>
        <v>0</v>
      </c>
      <c r="V499" s="275">
        <v>0</v>
      </c>
      <c r="W499" s="275">
        <v>0</v>
      </c>
    </row>
    <row r="500" spans="1:23" s="34" customFormat="1">
      <c r="A500" s="985"/>
      <c r="B500" s="986"/>
      <c r="C500" s="819"/>
      <c r="D500" s="987"/>
      <c r="E500" s="544" t="s">
        <v>106</v>
      </c>
      <c r="F500" s="544" t="s">
        <v>100</v>
      </c>
      <c r="G500" s="544" t="s">
        <v>468</v>
      </c>
      <c r="H500" s="545">
        <v>600</v>
      </c>
      <c r="I500" s="867"/>
      <c r="J500" s="871"/>
      <c r="K500" s="581"/>
      <c r="L500" s="275">
        <v>249.3</v>
      </c>
      <c r="M500" s="275">
        <v>0</v>
      </c>
      <c r="N500" s="275">
        <v>0</v>
      </c>
      <c r="O500" s="275">
        <f t="shared" si="144"/>
        <v>0</v>
      </c>
      <c r="P500" s="275">
        <v>0</v>
      </c>
      <c r="Q500" s="275">
        <v>0</v>
      </c>
      <c r="R500" s="275">
        <f t="shared" si="145"/>
        <v>0</v>
      </c>
      <c r="S500" s="275">
        <v>0</v>
      </c>
      <c r="T500" s="275">
        <v>0</v>
      </c>
      <c r="U500" s="275">
        <f t="shared" si="146"/>
        <v>0</v>
      </c>
      <c r="V500" s="275">
        <v>0</v>
      </c>
      <c r="W500" s="275">
        <v>0</v>
      </c>
    </row>
    <row r="501" spans="1:23" s="34" customFormat="1">
      <c r="A501" s="985" t="s">
        <v>1140</v>
      </c>
      <c r="B501" s="986" t="s">
        <v>1347</v>
      </c>
      <c r="C501" s="799"/>
      <c r="D501" s="875" t="s">
        <v>1248</v>
      </c>
      <c r="E501" s="544" t="s">
        <v>106</v>
      </c>
      <c r="F501" s="544" t="s">
        <v>100</v>
      </c>
      <c r="G501" s="544" t="s">
        <v>143</v>
      </c>
      <c r="H501" s="545">
        <v>600</v>
      </c>
      <c r="I501" s="867"/>
      <c r="J501" s="871"/>
      <c r="K501" s="581"/>
      <c r="L501" s="275">
        <v>1256.5</v>
      </c>
      <c r="M501" s="275">
        <v>2466.1</v>
      </c>
      <c r="N501" s="275">
        <v>397.8</v>
      </c>
      <c r="O501" s="275">
        <f t="shared" si="144"/>
        <v>0</v>
      </c>
      <c r="P501" s="275">
        <v>0</v>
      </c>
      <c r="Q501" s="275">
        <v>0</v>
      </c>
      <c r="R501" s="275">
        <f t="shared" si="145"/>
        <v>0</v>
      </c>
      <c r="S501" s="275">
        <v>0</v>
      </c>
      <c r="T501" s="275">
        <v>0</v>
      </c>
      <c r="U501" s="275">
        <f t="shared" si="146"/>
        <v>0</v>
      </c>
      <c r="V501" s="275">
        <v>0</v>
      </c>
      <c r="W501" s="275">
        <v>0</v>
      </c>
    </row>
    <row r="502" spans="1:23" s="34" customFormat="1">
      <c r="A502" s="985"/>
      <c r="B502" s="986"/>
      <c r="C502" s="819"/>
      <c r="D502" s="987"/>
      <c r="E502" s="544" t="s">
        <v>98</v>
      </c>
      <c r="F502" s="544" t="s">
        <v>103</v>
      </c>
      <c r="G502" s="544" t="s">
        <v>143</v>
      </c>
      <c r="H502" s="545">
        <v>600</v>
      </c>
      <c r="I502" s="868"/>
      <c r="J502" s="872"/>
      <c r="K502" s="581"/>
      <c r="L502" s="275">
        <v>120</v>
      </c>
      <c r="M502" s="275">
        <v>0</v>
      </c>
      <c r="N502" s="275">
        <v>0</v>
      </c>
      <c r="O502" s="275">
        <f>P502+Q502</f>
        <v>0</v>
      </c>
      <c r="P502" s="275">
        <v>0</v>
      </c>
      <c r="Q502" s="275">
        <v>0</v>
      </c>
      <c r="R502" s="275">
        <f t="shared" si="145"/>
        <v>0</v>
      </c>
      <c r="S502" s="275">
        <v>0</v>
      </c>
      <c r="T502" s="275">
        <v>0</v>
      </c>
      <c r="U502" s="275">
        <f>V502+W502</f>
        <v>0</v>
      </c>
      <c r="V502" s="275">
        <v>0</v>
      </c>
      <c r="W502" s="275">
        <v>0</v>
      </c>
    </row>
    <row r="503" spans="1:23" s="31" customFormat="1">
      <c r="A503" s="463" t="s">
        <v>19</v>
      </c>
      <c r="B503" s="781" t="s">
        <v>518</v>
      </c>
      <c r="C503" s="781"/>
      <c r="D503" s="781"/>
      <c r="E503" s="781"/>
      <c r="F503" s="781"/>
      <c r="G503" s="781"/>
      <c r="H503" s="781"/>
      <c r="I503" s="781"/>
      <c r="J503" s="781"/>
      <c r="K503" s="781"/>
      <c r="L503" s="474">
        <f>SUM(L504:L525)</f>
        <v>57349.9</v>
      </c>
      <c r="M503" s="474">
        <f t="shared" ref="M503:W503" si="147">SUM(M504:M525)</f>
        <v>65933.399999999994</v>
      </c>
      <c r="N503" s="474">
        <f t="shared" si="147"/>
        <v>36811.1</v>
      </c>
      <c r="O503" s="474">
        <f t="shared" si="147"/>
        <v>60645.899999999994</v>
      </c>
      <c r="P503" s="474">
        <f t="shared" si="147"/>
        <v>60645.899999999994</v>
      </c>
      <c r="Q503" s="474">
        <f t="shared" si="147"/>
        <v>0</v>
      </c>
      <c r="R503" s="474">
        <f t="shared" si="147"/>
        <v>59002.5</v>
      </c>
      <c r="S503" s="474">
        <f t="shared" si="147"/>
        <v>59002.5</v>
      </c>
      <c r="T503" s="474">
        <f t="shared" si="147"/>
        <v>0</v>
      </c>
      <c r="U503" s="474">
        <f t="shared" si="147"/>
        <v>61788.5</v>
      </c>
      <c r="V503" s="474">
        <f t="shared" si="147"/>
        <v>61788.5</v>
      </c>
      <c r="W503" s="474">
        <f t="shared" si="147"/>
        <v>0</v>
      </c>
    </row>
    <row r="504" spans="1:23" s="31" customFormat="1">
      <c r="A504" s="801" t="s">
        <v>181</v>
      </c>
      <c r="B504" s="795" t="s">
        <v>1347</v>
      </c>
      <c r="C504" s="808"/>
      <c r="D504" s="988" t="s">
        <v>1248</v>
      </c>
      <c r="E504" s="544" t="s">
        <v>100</v>
      </c>
      <c r="F504" s="517">
        <v>10</v>
      </c>
      <c r="G504" s="517">
        <v>1710421050</v>
      </c>
      <c r="H504" s="545">
        <v>800</v>
      </c>
      <c r="I504" s="991" t="s">
        <v>1363</v>
      </c>
      <c r="J504" s="991" t="s">
        <v>1586</v>
      </c>
      <c r="K504" s="81"/>
      <c r="L504" s="280">
        <v>777.7</v>
      </c>
      <c r="M504" s="275">
        <v>0</v>
      </c>
      <c r="N504" s="275">
        <v>0</v>
      </c>
      <c r="O504" s="280"/>
      <c r="P504" s="280"/>
      <c r="Q504" s="280">
        <v>0</v>
      </c>
      <c r="R504" s="280"/>
      <c r="S504" s="280"/>
      <c r="T504" s="280">
        <v>0</v>
      </c>
      <c r="U504" s="280"/>
      <c r="V504" s="280"/>
      <c r="W504" s="280">
        <v>0</v>
      </c>
    </row>
    <row r="505" spans="1:23" s="31" customFormat="1">
      <c r="A505" s="862"/>
      <c r="B505" s="795"/>
      <c r="C505" s="809"/>
      <c r="D505" s="989"/>
      <c r="E505" s="544" t="s">
        <v>106</v>
      </c>
      <c r="F505" s="544" t="s">
        <v>97</v>
      </c>
      <c r="G505" s="544" t="s">
        <v>143</v>
      </c>
      <c r="H505" s="545">
        <v>800</v>
      </c>
      <c r="I505" s="867"/>
      <c r="J505" s="867"/>
      <c r="K505" s="81"/>
      <c r="L505" s="280">
        <v>1000.8</v>
      </c>
      <c r="M505" s="275">
        <v>0</v>
      </c>
      <c r="N505" s="275">
        <v>0</v>
      </c>
      <c r="O505" s="275">
        <f>P505+Q505</f>
        <v>0</v>
      </c>
      <c r="P505" s="275">
        <v>0</v>
      </c>
      <c r="Q505" s="275">
        <v>0</v>
      </c>
      <c r="R505" s="275">
        <f>S505+T505</f>
        <v>0</v>
      </c>
      <c r="S505" s="275">
        <v>0</v>
      </c>
      <c r="T505" s="275">
        <v>0</v>
      </c>
      <c r="U505" s="275">
        <f>V505+W505</f>
        <v>0</v>
      </c>
      <c r="V505" s="275">
        <v>0</v>
      </c>
      <c r="W505" s="275">
        <v>0</v>
      </c>
    </row>
    <row r="506" spans="1:23" s="31" customFormat="1">
      <c r="A506" s="862"/>
      <c r="B506" s="795"/>
      <c r="C506" s="809"/>
      <c r="D506" s="989"/>
      <c r="E506" s="544" t="s">
        <v>106</v>
      </c>
      <c r="F506" s="544" t="s">
        <v>97</v>
      </c>
      <c r="G506" s="544" t="s">
        <v>1364</v>
      </c>
      <c r="H506" s="545">
        <v>800</v>
      </c>
      <c r="I506" s="867"/>
      <c r="J506" s="867"/>
      <c r="K506" s="81"/>
      <c r="L506" s="280"/>
      <c r="M506" s="275">
        <v>437.4</v>
      </c>
      <c r="N506" s="275">
        <v>437.4</v>
      </c>
      <c r="O506" s="275">
        <f t="shared" ref="O506:O525" si="148">P506+Q506</f>
        <v>0</v>
      </c>
      <c r="P506" s="275">
        <v>0</v>
      </c>
      <c r="Q506" s="275">
        <v>0</v>
      </c>
      <c r="R506" s="275">
        <f t="shared" ref="R506:R525" si="149">S506+T506</f>
        <v>0</v>
      </c>
      <c r="S506" s="275">
        <v>0</v>
      </c>
      <c r="T506" s="275">
        <v>0</v>
      </c>
      <c r="U506" s="275">
        <f t="shared" ref="U506:U507" si="150">V506+W506</f>
        <v>0</v>
      </c>
      <c r="V506" s="275">
        <v>0</v>
      </c>
      <c r="W506" s="275">
        <v>0</v>
      </c>
    </row>
    <row r="507" spans="1:23" s="31" customFormat="1">
      <c r="A507" s="862"/>
      <c r="B507" s="795"/>
      <c r="C507" s="810"/>
      <c r="D507" s="990"/>
      <c r="E507" s="544" t="s">
        <v>106</v>
      </c>
      <c r="F507" s="544" t="s">
        <v>187</v>
      </c>
      <c r="G507" s="544" t="s">
        <v>1365</v>
      </c>
      <c r="H507" s="545">
        <v>800</v>
      </c>
      <c r="I507" s="867"/>
      <c r="J507" s="867"/>
      <c r="K507" s="81"/>
      <c r="L507" s="280"/>
      <c r="M507" s="275">
        <v>4139</v>
      </c>
      <c r="N507" s="275">
        <v>0</v>
      </c>
      <c r="O507" s="275">
        <f t="shared" si="148"/>
        <v>0</v>
      </c>
      <c r="P507" s="275">
        <v>0</v>
      </c>
      <c r="Q507" s="275">
        <v>0</v>
      </c>
      <c r="R507" s="275">
        <f t="shared" si="149"/>
        <v>0</v>
      </c>
      <c r="S507" s="275">
        <v>0</v>
      </c>
      <c r="T507" s="275">
        <v>0</v>
      </c>
      <c r="U507" s="275">
        <f t="shared" si="150"/>
        <v>0</v>
      </c>
      <c r="V507" s="275">
        <v>0</v>
      </c>
      <c r="W507" s="275">
        <v>0</v>
      </c>
    </row>
    <row r="508" spans="1:23" s="31" customFormat="1">
      <c r="A508" s="985" t="s">
        <v>989</v>
      </c>
      <c r="B508" s="992" t="s">
        <v>1366</v>
      </c>
      <c r="C508" s="808"/>
      <c r="D508" s="988" t="s">
        <v>1246</v>
      </c>
      <c r="E508" s="544" t="s">
        <v>106</v>
      </c>
      <c r="F508" s="544" t="s">
        <v>97</v>
      </c>
      <c r="G508" s="544" t="s">
        <v>421</v>
      </c>
      <c r="H508" s="545">
        <v>800</v>
      </c>
      <c r="I508" s="867"/>
      <c r="J508" s="867"/>
      <c r="K508" s="81"/>
      <c r="L508" s="280">
        <v>25.3</v>
      </c>
      <c r="M508" s="275">
        <v>67.900000000000006</v>
      </c>
      <c r="N508" s="275">
        <v>0</v>
      </c>
      <c r="O508" s="275">
        <f t="shared" si="148"/>
        <v>141.30000000000001</v>
      </c>
      <c r="P508" s="275">
        <v>141.30000000000001</v>
      </c>
      <c r="Q508" s="275">
        <v>0</v>
      </c>
      <c r="R508" s="275">
        <f t="shared" si="149"/>
        <v>137.1</v>
      </c>
      <c r="S508" s="275">
        <v>137.1</v>
      </c>
      <c r="T508" s="275">
        <v>0</v>
      </c>
      <c r="U508" s="275">
        <f>V508+W508</f>
        <v>143.6</v>
      </c>
      <c r="V508" s="275">
        <v>143.6</v>
      </c>
      <c r="W508" s="275">
        <v>0</v>
      </c>
    </row>
    <row r="509" spans="1:23" s="31" customFormat="1">
      <c r="A509" s="838"/>
      <c r="B509" s="992"/>
      <c r="C509" s="809"/>
      <c r="D509" s="989"/>
      <c r="E509" s="544" t="s">
        <v>106</v>
      </c>
      <c r="F509" s="544" t="s">
        <v>97</v>
      </c>
      <c r="G509" s="544" t="s">
        <v>193</v>
      </c>
      <c r="H509" s="545">
        <v>800</v>
      </c>
      <c r="I509" s="867"/>
      <c r="J509" s="867"/>
      <c r="K509" s="81"/>
      <c r="L509" s="280">
        <v>48.3</v>
      </c>
      <c r="M509" s="275">
        <v>42</v>
      </c>
      <c r="N509" s="275">
        <v>0</v>
      </c>
      <c r="O509" s="275">
        <f t="shared" si="148"/>
        <v>35.299999999999997</v>
      </c>
      <c r="P509" s="275">
        <v>35.299999999999997</v>
      </c>
      <c r="Q509" s="275">
        <v>0</v>
      </c>
      <c r="R509" s="275">
        <f t="shared" si="149"/>
        <v>34.299999999999997</v>
      </c>
      <c r="S509" s="275">
        <v>34.299999999999997</v>
      </c>
      <c r="T509" s="275">
        <v>0</v>
      </c>
      <c r="U509" s="275">
        <f t="shared" ref="U509:U525" si="151">V509+W509</f>
        <v>35.9</v>
      </c>
      <c r="V509" s="275">
        <v>35.9</v>
      </c>
      <c r="W509" s="275">
        <v>0</v>
      </c>
    </row>
    <row r="510" spans="1:23" s="31" customFormat="1">
      <c r="A510" s="838"/>
      <c r="B510" s="992"/>
      <c r="C510" s="809"/>
      <c r="D510" s="989"/>
      <c r="E510" s="544" t="s">
        <v>106</v>
      </c>
      <c r="F510" s="544" t="s">
        <v>97</v>
      </c>
      <c r="G510" s="544" t="s">
        <v>194</v>
      </c>
      <c r="H510" s="545">
        <v>800</v>
      </c>
      <c r="I510" s="867"/>
      <c r="J510" s="867"/>
      <c r="K510" s="81"/>
      <c r="L510" s="280">
        <v>968.5</v>
      </c>
      <c r="M510" s="275">
        <v>1068.5</v>
      </c>
      <c r="N510" s="275">
        <v>760.4</v>
      </c>
      <c r="O510" s="275">
        <f t="shared" si="148"/>
        <v>909.9</v>
      </c>
      <c r="P510" s="275">
        <v>909.9</v>
      </c>
      <c r="Q510" s="275">
        <v>0</v>
      </c>
      <c r="R510" s="275">
        <f t="shared" si="149"/>
        <v>883.1</v>
      </c>
      <c r="S510" s="275">
        <v>883.1</v>
      </c>
      <c r="T510" s="275">
        <v>0</v>
      </c>
      <c r="U510" s="275">
        <f t="shared" si="151"/>
        <v>924.8</v>
      </c>
      <c r="V510" s="275">
        <v>924.8</v>
      </c>
      <c r="W510" s="275">
        <v>0</v>
      </c>
    </row>
    <row r="511" spans="1:23" s="31" customFormat="1">
      <c r="A511" s="838"/>
      <c r="B511" s="992"/>
      <c r="C511" s="809"/>
      <c r="D511" s="989"/>
      <c r="E511" s="544" t="s">
        <v>106</v>
      </c>
      <c r="F511" s="544" t="s">
        <v>97</v>
      </c>
      <c r="G511" s="544" t="s">
        <v>195</v>
      </c>
      <c r="H511" s="545">
        <v>800</v>
      </c>
      <c r="I511" s="867"/>
      <c r="J511" s="867"/>
      <c r="K511" s="81"/>
      <c r="L511" s="280">
        <v>32.799999999999997</v>
      </c>
      <c r="M511" s="275">
        <v>0</v>
      </c>
      <c r="N511" s="275">
        <v>0</v>
      </c>
      <c r="O511" s="275">
        <f t="shared" si="148"/>
        <v>0</v>
      </c>
      <c r="P511" s="275">
        <v>0</v>
      </c>
      <c r="Q511" s="275">
        <v>0</v>
      </c>
      <c r="R511" s="275">
        <f t="shared" si="149"/>
        <v>0</v>
      </c>
      <c r="S511" s="275">
        <v>0</v>
      </c>
      <c r="T511" s="275">
        <v>0</v>
      </c>
      <c r="U511" s="275">
        <f t="shared" si="151"/>
        <v>0</v>
      </c>
      <c r="V511" s="275">
        <v>0</v>
      </c>
      <c r="W511" s="275">
        <v>0</v>
      </c>
    </row>
    <row r="512" spans="1:23" s="31" customFormat="1">
      <c r="A512" s="838"/>
      <c r="B512" s="992"/>
      <c r="C512" s="809"/>
      <c r="D512" s="989"/>
      <c r="E512" s="544" t="s">
        <v>106</v>
      </c>
      <c r="F512" s="544" t="s">
        <v>97</v>
      </c>
      <c r="G512" s="544" t="s">
        <v>196</v>
      </c>
      <c r="H512" s="545">
        <v>800</v>
      </c>
      <c r="I512" s="867"/>
      <c r="J512" s="867"/>
      <c r="K512" s="81"/>
      <c r="L512" s="280">
        <v>7396.3</v>
      </c>
      <c r="M512" s="275">
        <v>13233.9</v>
      </c>
      <c r="N512" s="275">
        <v>5724.6</v>
      </c>
      <c r="O512" s="275">
        <f t="shared" si="148"/>
        <v>10783.7</v>
      </c>
      <c r="P512" s="275">
        <v>10783.7</v>
      </c>
      <c r="Q512" s="275">
        <v>0</v>
      </c>
      <c r="R512" s="275">
        <f t="shared" si="149"/>
        <v>12700.4</v>
      </c>
      <c r="S512" s="275">
        <v>12700.4</v>
      </c>
      <c r="T512" s="275">
        <v>0</v>
      </c>
      <c r="U512" s="275">
        <f t="shared" si="151"/>
        <v>13300</v>
      </c>
      <c r="V512" s="275">
        <v>13300</v>
      </c>
      <c r="W512" s="275">
        <v>0</v>
      </c>
    </row>
    <row r="513" spans="1:23" s="31" customFormat="1">
      <c r="A513" s="838"/>
      <c r="B513" s="992"/>
      <c r="C513" s="810"/>
      <c r="D513" s="990"/>
      <c r="E513" s="544" t="s">
        <v>106</v>
      </c>
      <c r="F513" s="544" t="s">
        <v>97</v>
      </c>
      <c r="G513" s="544" t="s">
        <v>197</v>
      </c>
      <c r="H513" s="545">
        <v>800</v>
      </c>
      <c r="I513" s="867"/>
      <c r="J513" s="867"/>
      <c r="K513" s="81"/>
      <c r="L513" s="280">
        <v>3090.2</v>
      </c>
      <c r="M513" s="275">
        <v>3303</v>
      </c>
      <c r="N513" s="275">
        <v>2196.4</v>
      </c>
      <c r="O513" s="275">
        <f t="shared" si="148"/>
        <v>3535.4</v>
      </c>
      <c r="P513" s="275">
        <v>3535.4</v>
      </c>
      <c r="Q513" s="275">
        <v>0</v>
      </c>
      <c r="R513" s="275">
        <f t="shared" si="149"/>
        <v>2887.4</v>
      </c>
      <c r="S513" s="275">
        <v>2887.4</v>
      </c>
      <c r="T513" s="275">
        <v>0</v>
      </c>
      <c r="U513" s="275">
        <f t="shared" si="151"/>
        <v>3023.8</v>
      </c>
      <c r="V513" s="275">
        <v>3023.8</v>
      </c>
      <c r="W513" s="275">
        <v>0</v>
      </c>
    </row>
    <row r="514" spans="1:23" s="31" customFormat="1">
      <c r="A514" s="985" t="s">
        <v>519</v>
      </c>
      <c r="B514" s="816" t="s">
        <v>1345</v>
      </c>
      <c r="C514" s="808"/>
      <c r="D514" s="988" t="s">
        <v>1575</v>
      </c>
      <c r="E514" s="544" t="s">
        <v>106</v>
      </c>
      <c r="F514" s="544" t="s">
        <v>187</v>
      </c>
      <c r="G514" s="544" t="s">
        <v>423</v>
      </c>
      <c r="H514" s="545" t="s">
        <v>1057</v>
      </c>
      <c r="I514" s="867"/>
      <c r="J514" s="867"/>
      <c r="K514" s="81"/>
      <c r="L514" s="280">
        <v>205.2</v>
      </c>
      <c r="M514" s="275">
        <v>445.6</v>
      </c>
      <c r="N514" s="275">
        <v>159.6</v>
      </c>
      <c r="O514" s="275">
        <f t="shared" si="148"/>
        <v>209.1</v>
      </c>
      <c r="P514" s="275">
        <v>209.1</v>
      </c>
      <c r="Q514" s="275">
        <v>0</v>
      </c>
      <c r="R514" s="275">
        <f t="shared" si="149"/>
        <v>202.9</v>
      </c>
      <c r="S514" s="275">
        <v>202.9</v>
      </c>
      <c r="T514" s="275">
        <v>0</v>
      </c>
      <c r="U514" s="275">
        <f t="shared" si="151"/>
        <v>212.5</v>
      </c>
      <c r="V514" s="275">
        <v>212.5</v>
      </c>
      <c r="W514" s="275">
        <v>0</v>
      </c>
    </row>
    <row r="515" spans="1:23" s="31" customFormat="1">
      <c r="A515" s="862"/>
      <c r="B515" s="816"/>
      <c r="C515" s="809"/>
      <c r="D515" s="989"/>
      <c r="E515" s="544" t="s">
        <v>106</v>
      </c>
      <c r="F515" s="544" t="s">
        <v>187</v>
      </c>
      <c r="G515" s="544" t="s">
        <v>198</v>
      </c>
      <c r="H515" s="545" t="s">
        <v>1057</v>
      </c>
      <c r="I515" s="867"/>
      <c r="J515" s="867"/>
      <c r="K515" s="81"/>
      <c r="L515" s="280">
        <v>10192.299999999999</v>
      </c>
      <c r="M515" s="275">
        <v>13178.3</v>
      </c>
      <c r="N515" s="275">
        <v>8731.1</v>
      </c>
      <c r="O515" s="275">
        <f t="shared" si="148"/>
        <v>15255.9</v>
      </c>
      <c r="P515" s="275">
        <v>15255.9</v>
      </c>
      <c r="Q515" s="275">
        <v>0</v>
      </c>
      <c r="R515" s="275">
        <f t="shared" si="149"/>
        <v>13116</v>
      </c>
      <c r="S515" s="275">
        <v>13116</v>
      </c>
      <c r="T515" s="275">
        <v>0</v>
      </c>
      <c r="U515" s="275">
        <f t="shared" si="151"/>
        <v>13735.3</v>
      </c>
      <c r="V515" s="275">
        <v>13735.3</v>
      </c>
      <c r="W515" s="275">
        <v>0</v>
      </c>
    </row>
    <row r="516" spans="1:23" s="31" customFormat="1">
      <c r="A516" s="862"/>
      <c r="B516" s="816"/>
      <c r="C516" s="809"/>
      <c r="D516" s="989"/>
      <c r="E516" s="544" t="s">
        <v>106</v>
      </c>
      <c r="F516" s="544" t="s">
        <v>187</v>
      </c>
      <c r="G516" s="544" t="s">
        <v>199</v>
      </c>
      <c r="H516" s="545">
        <v>800</v>
      </c>
      <c r="I516" s="867"/>
      <c r="J516" s="867"/>
      <c r="K516" s="385"/>
      <c r="L516" s="280">
        <v>19734.8</v>
      </c>
      <c r="M516" s="275">
        <v>25774.3</v>
      </c>
      <c r="N516" s="275">
        <v>16425</v>
      </c>
      <c r="O516" s="275">
        <f t="shared" si="148"/>
        <v>24198</v>
      </c>
      <c r="P516" s="275">
        <v>24198</v>
      </c>
      <c r="Q516" s="275">
        <v>0</v>
      </c>
      <c r="R516" s="275">
        <f t="shared" si="149"/>
        <v>23485.3</v>
      </c>
      <c r="S516" s="275">
        <v>23485.3</v>
      </c>
      <c r="T516" s="275">
        <v>0</v>
      </c>
      <c r="U516" s="275">
        <f t="shared" si="151"/>
        <v>24594.2</v>
      </c>
      <c r="V516" s="275">
        <v>24594.2</v>
      </c>
      <c r="W516" s="275">
        <v>0</v>
      </c>
    </row>
    <row r="517" spans="1:23" s="31" customFormat="1">
      <c r="A517" s="862"/>
      <c r="B517" s="816"/>
      <c r="C517" s="809"/>
      <c r="D517" s="989"/>
      <c r="E517" s="544" t="s">
        <v>106</v>
      </c>
      <c r="F517" s="544" t="s">
        <v>187</v>
      </c>
      <c r="G517" s="544" t="s">
        <v>200</v>
      </c>
      <c r="H517" s="545" t="s">
        <v>1057</v>
      </c>
      <c r="I517" s="867"/>
      <c r="J517" s="867"/>
      <c r="K517" s="81"/>
      <c r="L517" s="280">
        <v>0</v>
      </c>
      <c r="M517" s="275">
        <v>0</v>
      </c>
      <c r="N517" s="275">
        <v>0</v>
      </c>
      <c r="O517" s="275">
        <f t="shared" si="148"/>
        <v>0</v>
      </c>
      <c r="P517" s="275">
        <v>0</v>
      </c>
      <c r="Q517" s="275">
        <v>0</v>
      </c>
      <c r="R517" s="275">
        <f t="shared" si="149"/>
        <v>0</v>
      </c>
      <c r="S517" s="275">
        <v>0</v>
      </c>
      <c r="T517" s="275">
        <v>0</v>
      </c>
      <c r="U517" s="275">
        <f t="shared" si="151"/>
        <v>0</v>
      </c>
      <c r="V517" s="275">
        <v>0</v>
      </c>
      <c r="W517" s="275">
        <v>0</v>
      </c>
    </row>
    <row r="518" spans="1:23" s="31" customFormat="1">
      <c r="A518" s="862"/>
      <c r="B518" s="816"/>
      <c r="C518" s="809"/>
      <c r="D518" s="989"/>
      <c r="E518" s="544" t="s">
        <v>106</v>
      </c>
      <c r="F518" s="544" t="s">
        <v>187</v>
      </c>
      <c r="G518" s="544" t="s">
        <v>1110</v>
      </c>
      <c r="H518" s="545">
        <v>800</v>
      </c>
      <c r="I518" s="867"/>
      <c r="J518" s="867"/>
      <c r="K518" s="81"/>
      <c r="L518" s="280">
        <v>25.3</v>
      </c>
      <c r="M518" s="275">
        <v>0</v>
      </c>
      <c r="N518" s="275">
        <v>0</v>
      </c>
      <c r="O518" s="275">
        <f>P518+Q518</f>
        <v>0</v>
      </c>
      <c r="P518" s="275">
        <v>0</v>
      </c>
      <c r="Q518" s="275">
        <v>0</v>
      </c>
      <c r="R518" s="275">
        <f t="shared" si="149"/>
        <v>0</v>
      </c>
      <c r="S518" s="275">
        <v>0</v>
      </c>
      <c r="T518" s="275">
        <v>0</v>
      </c>
      <c r="U518" s="275">
        <f>V518+W518</f>
        <v>0</v>
      </c>
      <c r="V518" s="275">
        <v>0</v>
      </c>
      <c r="W518" s="275">
        <v>0</v>
      </c>
    </row>
    <row r="519" spans="1:23" s="31" customFormat="1">
      <c r="A519" s="862"/>
      <c r="B519" s="816"/>
      <c r="C519" s="809"/>
      <c r="D519" s="989"/>
      <c r="E519" s="544" t="s">
        <v>106</v>
      </c>
      <c r="F519" s="544" t="s">
        <v>187</v>
      </c>
      <c r="G519" s="544" t="s">
        <v>1111</v>
      </c>
      <c r="H519" s="545">
        <v>800</v>
      </c>
      <c r="I519" s="867"/>
      <c r="J519" s="867"/>
      <c r="K519" s="81"/>
      <c r="L519" s="280">
        <v>3808.8</v>
      </c>
      <c r="M519" s="275">
        <v>0</v>
      </c>
      <c r="N519" s="275">
        <v>0</v>
      </c>
      <c r="O519" s="275">
        <f>P519+Q519</f>
        <v>0</v>
      </c>
      <c r="P519" s="275">
        <v>0</v>
      </c>
      <c r="Q519" s="275">
        <v>0</v>
      </c>
      <c r="R519" s="275">
        <f t="shared" si="149"/>
        <v>0</v>
      </c>
      <c r="S519" s="275">
        <v>0</v>
      </c>
      <c r="T519" s="275">
        <v>0</v>
      </c>
      <c r="U519" s="275">
        <f>V519+W519</f>
        <v>0</v>
      </c>
      <c r="V519" s="275">
        <v>0</v>
      </c>
      <c r="W519" s="275">
        <v>0</v>
      </c>
    </row>
    <row r="520" spans="1:23" s="31" customFormat="1">
      <c r="A520" s="862"/>
      <c r="B520" s="816"/>
      <c r="C520" s="809"/>
      <c r="D520" s="989"/>
      <c r="E520" s="544" t="s">
        <v>106</v>
      </c>
      <c r="F520" s="544" t="s">
        <v>187</v>
      </c>
      <c r="G520" s="544" t="s">
        <v>1367</v>
      </c>
      <c r="H520" s="545">
        <v>800</v>
      </c>
      <c r="I520" s="867"/>
      <c r="J520" s="867"/>
      <c r="K520" s="81"/>
      <c r="L520" s="280">
        <v>452</v>
      </c>
      <c r="M520" s="275">
        <v>0</v>
      </c>
      <c r="N520" s="275">
        <v>0</v>
      </c>
      <c r="O520" s="275">
        <f t="shared" ref="O520:O521" si="152">P520+Q520</f>
        <v>0</v>
      </c>
      <c r="P520" s="275">
        <v>0</v>
      </c>
      <c r="Q520" s="275">
        <v>0</v>
      </c>
      <c r="R520" s="275">
        <f t="shared" si="149"/>
        <v>0</v>
      </c>
      <c r="S520" s="275">
        <v>0</v>
      </c>
      <c r="T520" s="275">
        <v>0</v>
      </c>
      <c r="U520" s="275">
        <f t="shared" ref="U520:U521" si="153">V520+W520</f>
        <v>0</v>
      </c>
      <c r="V520" s="275">
        <v>0</v>
      </c>
      <c r="W520" s="275">
        <v>0</v>
      </c>
    </row>
    <row r="521" spans="1:23" s="31" customFormat="1">
      <c r="A521" s="862"/>
      <c r="B521" s="816"/>
      <c r="C521" s="809"/>
      <c r="D521" s="989"/>
      <c r="E521" s="544" t="s">
        <v>106</v>
      </c>
      <c r="F521" s="544" t="s">
        <v>187</v>
      </c>
      <c r="G521" s="544" t="s">
        <v>1368</v>
      </c>
      <c r="H521" s="545">
        <v>800</v>
      </c>
      <c r="I521" s="867"/>
      <c r="J521" s="867"/>
      <c r="K521" s="81"/>
      <c r="L521" s="280">
        <v>3555.2</v>
      </c>
      <c r="M521" s="275">
        <v>0</v>
      </c>
      <c r="N521" s="275">
        <v>0</v>
      </c>
      <c r="O521" s="275">
        <f t="shared" si="152"/>
        <v>0</v>
      </c>
      <c r="P521" s="275">
        <v>0</v>
      </c>
      <c r="Q521" s="275">
        <v>0</v>
      </c>
      <c r="R521" s="275">
        <f t="shared" si="149"/>
        <v>0</v>
      </c>
      <c r="S521" s="275">
        <v>0</v>
      </c>
      <c r="T521" s="275">
        <v>0</v>
      </c>
      <c r="U521" s="275">
        <f t="shared" si="153"/>
        <v>0</v>
      </c>
      <c r="V521" s="275">
        <v>0</v>
      </c>
      <c r="W521" s="275">
        <v>0</v>
      </c>
    </row>
    <row r="522" spans="1:23" s="31" customFormat="1">
      <c r="A522" s="862"/>
      <c r="B522" s="816"/>
      <c r="C522" s="809"/>
      <c r="D522" s="989"/>
      <c r="E522" s="544" t="s">
        <v>106</v>
      </c>
      <c r="F522" s="544" t="s">
        <v>187</v>
      </c>
      <c r="G522" s="544" t="s">
        <v>201</v>
      </c>
      <c r="H522" s="545">
        <v>800</v>
      </c>
      <c r="I522" s="867"/>
      <c r="J522" s="867"/>
      <c r="K522" s="81"/>
      <c r="L522" s="280">
        <v>3831.3</v>
      </c>
      <c r="M522" s="275">
        <v>3863.8</v>
      </c>
      <c r="N522" s="275">
        <v>2297.6999999999998</v>
      </c>
      <c r="O522" s="275">
        <f t="shared" si="148"/>
        <v>4581.7</v>
      </c>
      <c r="P522" s="275">
        <v>4581.7</v>
      </c>
      <c r="Q522" s="275">
        <v>0</v>
      </c>
      <c r="R522" s="275">
        <f t="shared" si="149"/>
        <v>3812.1</v>
      </c>
      <c r="S522" s="275">
        <v>3812.1</v>
      </c>
      <c r="T522" s="275">
        <v>0</v>
      </c>
      <c r="U522" s="275">
        <f t="shared" si="151"/>
        <v>3992.1</v>
      </c>
      <c r="V522" s="275">
        <v>3992.1</v>
      </c>
      <c r="W522" s="275">
        <v>0</v>
      </c>
    </row>
    <row r="523" spans="1:23" s="31" customFormat="1">
      <c r="A523" s="862"/>
      <c r="B523" s="816"/>
      <c r="C523" s="810"/>
      <c r="D523" s="990"/>
      <c r="E523" s="544" t="s">
        <v>106</v>
      </c>
      <c r="F523" s="544" t="s">
        <v>187</v>
      </c>
      <c r="G523" s="544" t="s">
        <v>520</v>
      </c>
      <c r="H523" s="545">
        <v>800</v>
      </c>
      <c r="I523" s="867"/>
      <c r="J523" s="867"/>
      <c r="K523" s="81"/>
      <c r="L523" s="280">
        <v>589.9</v>
      </c>
      <c r="M523" s="275">
        <v>379.7</v>
      </c>
      <c r="N523" s="275">
        <v>78.900000000000006</v>
      </c>
      <c r="O523" s="275">
        <f t="shared" si="148"/>
        <v>995.6</v>
      </c>
      <c r="P523" s="275">
        <v>995.6</v>
      </c>
      <c r="Q523" s="275">
        <v>0</v>
      </c>
      <c r="R523" s="275">
        <f t="shared" si="149"/>
        <v>1743.9</v>
      </c>
      <c r="S523" s="275">
        <v>1743.9</v>
      </c>
      <c r="T523" s="275">
        <v>0</v>
      </c>
      <c r="U523" s="275">
        <f t="shared" si="151"/>
        <v>1826.3</v>
      </c>
      <c r="V523" s="275">
        <v>1826.3</v>
      </c>
      <c r="W523" s="275">
        <v>0</v>
      </c>
    </row>
    <row r="524" spans="1:23" s="31" customFormat="1">
      <c r="A524" s="801" t="s">
        <v>521</v>
      </c>
      <c r="B524" s="901" t="s">
        <v>1346</v>
      </c>
      <c r="C524" s="808"/>
      <c r="D524" s="988" t="s">
        <v>1576</v>
      </c>
      <c r="E524" s="544" t="s">
        <v>106</v>
      </c>
      <c r="F524" s="544" t="s">
        <v>106</v>
      </c>
      <c r="G524" s="544" t="s">
        <v>1112</v>
      </c>
      <c r="H524" s="545">
        <v>814</v>
      </c>
      <c r="I524" s="867"/>
      <c r="J524" s="867"/>
      <c r="K524" s="81"/>
      <c r="L524" s="280">
        <v>1315.2</v>
      </c>
      <c r="M524" s="275">
        <v>0</v>
      </c>
      <c r="N524" s="275">
        <v>0</v>
      </c>
      <c r="O524" s="275">
        <f t="shared" si="148"/>
        <v>0</v>
      </c>
      <c r="P524" s="275">
        <v>0</v>
      </c>
      <c r="Q524" s="275">
        <v>0</v>
      </c>
      <c r="R524" s="275">
        <f t="shared" si="149"/>
        <v>0</v>
      </c>
      <c r="S524" s="275">
        <v>0</v>
      </c>
      <c r="T524" s="275">
        <v>0</v>
      </c>
      <c r="U524" s="275">
        <f t="shared" si="151"/>
        <v>0</v>
      </c>
      <c r="V524" s="275">
        <v>0</v>
      </c>
      <c r="W524" s="275">
        <v>0</v>
      </c>
    </row>
    <row r="525" spans="1:23" s="31" customFormat="1">
      <c r="A525" s="862"/>
      <c r="B525" s="816"/>
      <c r="C525" s="810"/>
      <c r="D525" s="990"/>
      <c r="E525" s="544" t="s">
        <v>106</v>
      </c>
      <c r="F525" s="544" t="s">
        <v>100</v>
      </c>
      <c r="G525" s="544" t="s">
        <v>99</v>
      </c>
      <c r="H525" s="545">
        <v>800</v>
      </c>
      <c r="I525" s="868"/>
      <c r="J525" s="868"/>
      <c r="K525" s="81"/>
      <c r="L525" s="280">
        <v>300</v>
      </c>
      <c r="M525" s="275">
        <v>0</v>
      </c>
      <c r="N525" s="275">
        <v>0</v>
      </c>
      <c r="O525" s="275">
        <f t="shared" si="148"/>
        <v>0</v>
      </c>
      <c r="P525" s="275">
        <v>0</v>
      </c>
      <c r="Q525" s="275">
        <v>0</v>
      </c>
      <c r="R525" s="275">
        <f t="shared" si="149"/>
        <v>0</v>
      </c>
      <c r="S525" s="275">
        <v>0</v>
      </c>
      <c r="T525" s="275">
        <v>0</v>
      </c>
      <c r="U525" s="275">
        <f t="shared" si="151"/>
        <v>0</v>
      </c>
      <c r="V525" s="275">
        <v>0</v>
      </c>
      <c r="W525" s="275">
        <v>0</v>
      </c>
    </row>
    <row r="526" spans="1:23" s="33" customFormat="1" ht="47.25" customHeight="1">
      <c r="A526" s="113" t="s">
        <v>202</v>
      </c>
      <c r="B526" s="75" t="s">
        <v>1371</v>
      </c>
      <c r="C526" s="113"/>
      <c r="D526" s="145"/>
      <c r="E526" s="113"/>
      <c r="F526" s="113"/>
      <c r="G526" s="113"/>
      <c r="H526" s="113"/>
      <c r="I526" s="113"/>
      <c r="J526" s="113"/>
      <c r="K526" s="113" t="s">
        <v>64</v>
      </c>
      <c r="L526" s="114">
        <f>SUM(L527,)</f>
        <v>255440.39999999997</v>
      </c>
      <c r="M526" s="114">
        <f t="shared" ref="M526:W526" si="154">SUM(M527,)</f>
        <v>273009.7</v>
      </c>
      <c r="N526" s="114">
        <f t="shared" si="154"/>
        <v>168147.3</v>
      </c>
      <c r="O526" s="114">
        <f t="shared" si="154"/>
        <v>240826</v>
      </c>
      <c r="P526" s="114">
        <f t="shared" si="154"/>
        <v>240826</v>
      </c>
      <c r="Q526" s="114">
        <f t="shared" si="154"/>
        <v>0</v>
      </c>
      <c r="R526" s="114">
        <f t="shared" si="154"/>
        <v>236864.2</v>
      </c>
      <c r="S526" s="114">
        <f t="shared" si="154"/>
        <v>236864.2</v>
      </c>
      <c r="T526" s="114">
        <f t="shared" si="154"/>
        <v>0</v>
      </c>
      <c r="U526" s="114">
        <f t="shared" si="154"/>
        <v>244761.60000000001</v>
      </c>
      <c r="V526" s="114">
        <f t="shared" si="154"/>
        <v>244761.60000000001</v>
      </c>
      <c r="W526" s="114">
        <f t="shared" si="154"/>
        <v>0</v>
      </c>
    </row>
    <row r="527" spans="1:23" s="33" customFormat="1" ht="43.5" customHeight="1">
      <c r="A527" s="475" t="s">
        <v>9</v>
      </c>
      <c r="B527" s="781" t="s">
        <v>69</v>
      </c>
      <c r="C527" s="781"/>
      <c r="D527" s="781"/>
      <c r="E527" s="781"/>
      <c r="F527" s="781"/>
      <c r="G527" s="781"/>
      <c r="H527" s="781"/>
      <c r="I527" s="781"/>
      <c r="J527" s="781"/>
      <c r="K527" s="781"/>
      <c r="L527" s="116">
        <f>SUM(L528,L533,L545,L550,)</f>
        <v>255440.39999999997</v>
      </c>
      <c r="M527" s="116">
        <f t="shared" ref="M527:W527" si="155">SUM(M528,M533,M545,M550,)</f>
        <v>273009.7</v>
      </c>
      <c r="N527" s="116">
        <f t="shared" si="155"/>
        <v>168147.3</v>
      </c>
      <c r="O527" s="116">
        <f t="shared" si="155"/>
        <v>240826</v>
      </c>
      <c r="P527" s="116">
        <f t="shared" si="155"/>
        <v>240826</v>
      </c>
      <c r="Q527" s="116">
        <f t="shared" si="155"/>
        <v>0</v>
      </c>
      <c r="R527" s="116">
        <f t="shared" si="155"/>
        <v>236864.2</v>
      </c>
      <c r="S527" s="116">
        <f t="shared" si="155"/>
        <v>236864.2</v>
      </c>
      <c r="T527" s="116">
        <f t="shared" si="155"/>
        <v>0</v>
      </c>
      <c r="U527" s="116">
        <f t="shared" si="155"/>
        <v>244761.60000000001</v>
      </c>
      <c r="V527" s="116">
        <f t="shared" si="155"/>
        <v>244761.60000000001</v>
      </c>
      <c r="W527" s="116">
        <f t="shared" si="155"/>
        <v>0</v>
      </c>
    </row>
    <row r="528" spans="1:23" s="34" customFormat="1" ht="19.899999999999999" customHeight="1">
      <c r="A528" s="378" t="s">
        <v>57</v>
      </c>
      <c r="B528" s="517"/>
      <c r="C528" s="585"/>
      <c r="D528" s="683"/>
      <c r="E528" s="517"/>
      <c r="F528" s="517"/>
      <c r="G528" s="517"/>
      <c r="H528" s="517"/>
      <c r="I528" s="596"/>
      <c r="J528" s="585"/>
      <c r="K528" s="581"/>
      <c r="L528" s="66">
        <f>SUM(L529:L532)</f>
        <v>5169.1999999999989</v>
      </c>
      <c r="M528" s="66">
        <f>SUM(M529:M532)</f>
        <v>5390.2</v>
      </c>
      <c r="N528" s="66">
        <f>SUM(N529:N532)</f>
        <v>3033.4</v>
      </c>
      <c r="O528" s="66">
        <f>SUM(O529:O532)</f>
        <v>5196.2</v>
      </c>
      <c r="P528" s="66">
        <f>SUM(P529:P532)</f>
        <v>5196.2</v>
      </c>
      <c r="Q528" s="66">
        <f t="shared" ref="Q528:W528" si="156">SUM(Q529:Q532)</f>
        <v>0</v>
      </c>
      <c r="R528" s="396">
        <f t="shared" ref="R528:R589" si="157">S528+T528</f>
        <v>5044.3</v>
      </c>
      <c r="S528" s="66">
        <f>SUM(S529:S532)</f>
        <v>5044.3</v>
      </c>
      <c r="T528" s="66">
        <f t="shared" si="156"/>
        <v>0</v>
      </c>
      <c r="U528" s="66">
        <f>V528+W528</f>
        <v>5280.7000000000007</v>
      </c>
      <c r="V528" s="66">
        <f t="shared" si="156"/>
        <v>5280.7000000000007</v>
      </c>
      <c r="W528" s="66">
        <f t="shared" si="156"/>
        <v>0</v>
      </c>
    </row>
    <row r="529" spans="1:23" s="34" customFormat="1" ht="40.5" customHeight="1">
      <c r="A529" s="546" t="s">
        <v>10</v>
      </c>
      <c r="B529" s="517" t="s">
        <v>70</v>
      </c>
      <c r="C529" s="524"/>
      <c r="D529" s="216" t="s">
        <v>1372</v>
      </c>
      <c r="E529" s="544" t="s">
        <v>151</v>
      </c>
      <c r="F529" s="544" t="s">
        <v>98</v>
      </c>
      <c r="G529" s="544" t="s">
        <v>814</v>
      </c>
      <c r="H529" s="545">
        <v>100</v>
      </c>
      <c r="I529" s="67" t="s">
        <v>1373</v>
      </c>
      <c r="J529" s="524" t="s">
        <v>1374</v>
      </c>
      <c r="K529" s="524"/>
      <c r="L529" s="542">
        <v>4919.8999999999996</v>
      </c>
      <c r="M529" s="542">
        <v>5084.3999999999996</v>
      </c>
      <c r="N529" s="542">
        <v>2859.4</v>
      </c>
      <c r="O529" s="542">
        <f>P529+Q529</f>
        <v>4905</v>
      </c>
      <c r="P529" s="542">
        <v>4905</v>
      </c>
      <c r="Q529" s="542"/>
      <c r="R529" s="207">
        <f t="shared" si="157"/>
        <v>4760.5</v>
      </c>
      <c r="S529" s="542">
        <v>4760.5</v>
      </c>
      <c r="T529" s="542"/>
      <c r="U529" s="542">
        <f t="shared" ref="U529:U590" si="158">V529+W529</f>
        <v>4985.3</v>
      </c>
      <c r="V529" s="542">
        <v>4985.3</v>
      </c>
      <c r="W529" s="542"/>
    </row>
    <row r="530" spans="1:23" s="34" customFormat="1" ht="40.5" customHeight="1">
      <c r="A530" s="546" t="s">
        <v>1054</v>
      </c>
      <c r="B530" s="517" t="s">
        <v>71</v>
      </c>
      <c r="C530" s="596"/>
      <c r="D530" s="216" t="s">
        <v>1233</v>
      </c>
      <c r="E530" s="544" t="s">
        <v>151</v>
      </c>
      <c r="F530" s="544" t="s">
        <v>98</v>
      </c>
      <c r="G530" s="544" t="s">
        <v>814</v>
      </c>
      <c r="H530" s="545">
        <v>200</v>
      </c>
      <c r="I530" s="67" t="s">
        <v>1375</v>
      </c>
      <c r="J530" s="550" t="s">
        <v>1376</v>
      </c>
      <c r="K530" s="392"/>
      <c r="L530" s="542">
        <v>233.9</v>
      </c>
      <c r="M530" s="542">
        <v>269.8</v>
      </c>
      <c r="N530" s="542">
        <v>157.69999999999999</v>
      </c>
      <c r="O530" s="542">
        <f t="shared" ref="O530:O532" si="159">P530+Q530</f>
        <v>250.9</v>
      </c>
      <c r="P530" s="542">
        <v>250.9</v>
      </c>
      <c r="Q530" s="542"/>
      <c r="R530" s="207">
        <f t="shared" si="157"/>
        <v>243.5</v>
      </c>
      <c r="S530" s="542">
        <v>243.5</v>
      </c>
      <c r="T530" s="542"/>
      <c r="U530" s="542">
        <f t="shared" si="158"/>
        <v>255.1</v>
      </c>
      <c r="V530" s="542">
        <v>255.1</v>
      </c>
      <c r="W530" s="542"/>
    </row>
    <row r="531" spans="1:23" s="34" customFormat="1" ht="66" customHeight="1">
      <c r="A531" s="546" t="s">
        <v>509</v>
      </c>
      <c r="B531" s="517" t="s">
        <v>71</v>
      </c>
      <c r="C531" s="596"/>
      <c r="D531" s="216" t="s">
        <v>1233</v>
      </c>
      <c r="E531" s="544" t="s">
        <v>98</v>
      </c>
      <c r="F531" s="544" t="s">
        <v>85</v>
      </c>
      <c r="G531" s="544" t="s">
        <v>1041</v>
      </c>
      <c r="H531" s="545">
        <v>200</v>
      </c>
      <c r="I531" s="67" t="s">
        <v>1377</v>
      </c>
      <c r="J531" s="550" t="s">
        <v>1378</v>
      </c>
      <c r="K531" s="392"/>
      <c r="L531" s="542">
        <v>15.4</v>
      </c>
      <c r="M531" s="542">
        <v>36</v>
      </c>
      <c r="N531" s="542">
        <v>16.3</v>
      </c>
      <c r="O531" s="542">
        <f t="shared" si="159"/>
        <v>40.299999999999997</v>
      </c>
      <c r="P531" s="542">
        <v>40.299999999999997</v>
      </c>
      <c r="Q531" s="542"/>
      <c r="R531" s="207">
        <f t="shared" si="157"/>
        <v>40.299999999999997</v>
      </c>
      <c r="S531" s="542">
        <v>40.299999999999997</v>
      </c>
      <c r="T531" s="542"/>
      <c r="U531" s="542">
        <f t="shared" si="158"/>
        <v>40.299999999999997</v>
      </c>
      <c r="V531" s="542">
        <v>40.299999999999997</v>
      </c>
      <c r="W531" s="542"/>
    </row>
    <row r="532" spans="1:23" s="34" customFormat="1" ht="40.5" customHeight="1">
      <c r="A532" s="546" t="s">
        <v>20</v>
      </c>
      <c r="B532" s="517" t="s">
        <v>31</v>
      </c>
      <c r="C532" s="596"/>
      <c r="D532" s="216" t="s">
        <v>1233</v>
      </c>
      <c r="E532" s="544" t="s">
        <v>151</v>
      </c>
      <c r="F532" s="544" t="s">
        <v>98</v>
      </c>
      <c r="G532" s="544" t="s">
        <v>814</v>
      </c>
      <c r="H532" s="545">
        <v>800</v>
      </c>
      <c r="I532" s="67"/>
      <c r="J532" s="550"/>
      <c r="K532" s="540"/>
      <c r="L532" s="542">
        <v>0</v>
      </c>
      <c r="M532" s="542">
        <v>0</v>
      </c>
      <c r="N532" s="542">
        <v>0</v>
      </c>
      <c r="O532" s="542">
        <f t="shared" si="159"/>
        <v>0</v>
      </c>
      <c r="P532" s="542">
        <v>0</v>
      </c>
      <c r="Q532" s="542"/>
      <c r="R532" s="207">
        <f t="shared" si="157"/>
        <v>0</v>
      </c>
      <c r="S532" s="542">
        <v>0</v>
      </c>
      <c r="T532" s="542"/>
      <c r="U532" s="542">
        <f t="shared" si="158"/>
        <v>0</v>
      </c>
      <c r="V532" s="542">
        <v>0</v>
      </c>
      <c r="W532" s="542"/>
    </row>
    <row r="533" spans="1:23" s="34" customFormat="1" ht="36.6" customHeight="1">
      <c r="A533" s="789" t="s">
        <v>93</v>
      </c>
      <c r="B533" s="789"/>
      <c r="C533" s="789"/>
      <c r="D533" s="789"/>
      <c r="E533" s="789"/>
      <c r="F533" s="789"/>
      <c r="G533" s="789"/>
      <c r="H533" s="789"/>
      <c r="I533" s="789"/>
      <c r="J533" s="789"/>
      <c r="K533" s="789"/>
      <c r="L533" s="66">
        <f>SUM(L534,L540,L543)</f>
        <v>30927.5</v>
      </c>
      <c r="M533" s="66">
        <f t="shared" ref="M533:W533" si="160">SUM(M534,M540,M543)</f>
        <v>33429.9</v>
      </c>
      <c r="N533" s="66">
        <f t="shared" si="160"/>
        <v>19300.000000000004</v>
      </c>
      <c r="O533" s="66">
        <f>SUM(O534,O540,O543)</f>
        <v>31414.400000000001</v>
      </c>
      <c r="P533" s="66">
        <f>SUM(P534,P540,P543)</f>
        <v>31414.400000000001</v>
      </c>
      <c r="Q533" s="66">
        <f t="shared" si="160"/>
        <v>0</v>
      </c>
      <c r="R533" s="66">
        <f t="shared" si="157"/>
        <v>30489.200000000001</v>
      </c>
      <c r="S533" s="66">
        <f t="shared" si="160"/>
        <v>30489.200000000001</v>
      </c>
      <c r="T533" s="66">
        <f t="shared" si="160"/>
        <v>0</v>
      </c>
      <c r="U533" s="66">
        <f t="shared" si="158"/>
        <v>31928.500000000004</v>
      </c>
      <c r="V533" s="66">
        <f t="shared" si="160"/>
        <v>31928.500000000004</v>
      </c>
      <c r="W533" s="66">
        <f t="shared" si="160"/>
        <v>0</v>
      </c>
    </row>
    <row r="534" spans="1:23" s="34" customFormat="1" ht="31.9" customHeight="1">
      <c r="A534" s="546" t="s">
        <v>12</v>
      </c>
      <c r="B534" s="517" t="s">
        <v>58</v>
      </c>
      <c r="C534" s="524"/>
      <c r="D534" s="216"/>
      <c r="E534" s="517"/>
      <c r="F534" s="517"/>
      <c r="G534" s="517"/>
      <c r="H534" s="545">
        <v>100</v>
      </c>
      <c r="I534" s="550"/>
      <c r="J534" s="524"/>
      <c r="K534" s="524"/>
      <c r="L534" s="542">
        <f>SUM(L535:L539)</f>
        <v>29880.3</v>
      </c>
      <c r="M534" s="542">
        <f>SUM(M535:M539)</f>
        <v>32466.2</v>
      </c>
      <c r="N534" s="542">
        <f>SUM(N535:N539)</f>
        <v>18909.400000000001</v>
      </c>
      <c r="O534" s="542">
        <f>SUM(O535:O539)</f>
        <v>30566.9</v>
      </c>
      <c r="P534" s="542">
        <f>SUM(P535:P539)</f>
        <v>30566.9</v>
      </c>
      <c r="Q534" s="542">
        <f t="shared" ref="Q534:W534" si="161">SUM(Q535:Q538)</f>
        <v>0</v>
      </c>
      <c r="R534" s="207">
        <f t="shared" si="157"/>
        <v>29666.5</v>
      </c>
      <c r="S534" s="542">
        <f>SUM(S535:S539)</f>
        <v>29666.5</v>
      </c>
      <c r="T534" s="542">
        <f t="shared" si="161"/>
        <v>0</v>
      </c>
      <c r="U534" s="542">
        <f t="shared" si="158"/>
        <v>31067.100000000002</v>
      </c>
      <c r="V534" s="542">
        <f>SUM(V535:V539)</f>
        <v>31067.100000000002</v>
      </c>
      <c r="W534" s="542">
        <f t="shared" si="161"/>
        <v>0</v>
      </c>
    </row>
    <row r="535" spans="1:23" s="34" customFormat="1" ht="28.5" customHeight="1">
      <c r="A535" s="546" t="s">
        <v>48</v>
      </c>
      <c r="B535" s="517" t="s">
        <v>203</v>
      </c>
      <c r="C535" s="524"/>
      <c r="D535" s="216" t="s">
        <v>1379</v>
      </c>
      <c r="E535" s="544" t="s">
        <v>151</v>
      </c>
      <c r="F535" s="544" t="s">
        <v>98</v>
      </c>
      <c r="G535" s="544" t="s">
        <v>637</v>
      </c>
      <c r="H535" s="545">
        <v>100</v>
      </c>
      <c r="I535" s="212" t="s">
        <v>1380</v>
      </c>
      <c r="J535" s="524" t="s">
        <v>1381</v>
      </c>
      <c r="K535" s="524"/>
      <c r="L535" s="542">
        <v>9831.2999999999993</v>
      </c>
      <c r="M535" s="542">
        <v>4550.7</v>
      </c>
      <c r="N535" s="542">
        <v>2589.3000000000002</v>
      </c>
      <c r="O535" s="542">
        <f>SUM(P535:Q535)</f>
        <v>5055.7</v>
      </c>
      <c r="P535" s="542">
        <v>5055.7</v>
      </c>
      <c r="Q535" s="542">
        <v>0</v>
      </c>
      <c r="R535" s="207">
        <f t="shared" si="157"/>
        <v>4072.1</v>
      </c>
      <c r="S535" s="542">
        <v>4072.1</v>
      </c>
      <c r="T535" s="542">
        <v>0</v>
      </c>
      <c r="U535" s="542">
        <f t="shared" si="158"/>
        <v>448.6</v>
      </c>
      <c r="V535" s="542">
        <v>448.6</v>
      </c>
      <c r="W535" s="542">
        <v>0</v>
      </c>
    </row>
    <row r="536" spans="1:23" s="34" customFormat="1" ht="29.25" customHeight="1">
      <c r="A536" s="546"/>
      <c r="B536" s="517" t="s">
        <v>203</v>
      </c>
      <c r="C536" s="524"/>
      <c r="D536" s="216" t="s">
        <v>1379</v>
      </c>
      <c r="E536" s="544" t="s">
        <v>151</v>
      </c>
      <c r="F536" s="544" t="s">
        <v>98</v>
      </c>
      <c r="G536" s="544" t="s">
        <v>1042</v>
      </c>
      <c r="H536" s="545">
        <v>100</v>
      </c>
      <c r="I536" s="212" t="s">
        <v>1382</v>
      </c>
      <c r="J536" s="524" t="s">
        <v>1383</v>
      </c>
      <c r="K536" s="524"/>
      <c r="L536" s="542"/>
      <c r="M536" s="542">
        <v>6260.8</v>
      </c>
      <c r="N536" s="542">
        <v>4040.9</v>
      </c>
      <c r="O536" s="542">
        <f>SUM(P536:Q536)</f>
        <v>4736.7</v>
      </c>
      <c r="P536" s="542">
        <v>4736.7</v>
      </c>
      <c r="Q536" s="542">
        <v>0</v>
      </c>
      <c r="R536" s="207">
        <f t="shared" si="157"/>
        <v>5431.9</v>
      </c>
      <c r="S536" s="542">
        <v>5431.9</v>
      </c>
      <c r="T536" s="542">
        <v>0</v>
      </c>
      <c r="U536" s="542">
        <f t="shared" si="158"/>
        <v>9504</v>
      </c>
      <c r="V536" s="542">
        <v>9504</v>
      </c>
      <c r="W536" s="542"/>
    </row>
    <row r="537" spans="1:23" s="34" customFormat="1" ht="28.5" customHeight="1">
      <c r="A537" s="546" t="s">
        <v>67</v>
      </c>
      <c r="B537" s="517" t="s">
        <v>816</v>
      </c>
      <c r="C537" s="524"/>
      <c r="D537" s="216" t="s">
        <v>1379</v>
      </c>
      <c r="E537" s="544" t="s">
        <v>151</v>
      </c>
      <c r="F537" s="544" t="s">
        <v>98</v>
      </c>
      <c r="G537" s="544" t="s">
        <v>636</v>
      </c>
      <c r="H537" s="545">
        <v>100</v>
      </c>
      <c r="I537" s="212" t="s">
        <v>1384</v>
      </c>
      <c r="J537" s="524" t="s">
        <v>1385</v>
      </c>
      <c r="K537" s="524"/>
      <c r="L537" s="542">
        <v>10953.2</v>
      </c>
      <c r="M537" s="542">
        <v>10104.9</v>
      </c>
      <c r="N537" s="542">
        <v>4963.3999999999996</v>
      </c>
      <c r="O537" s="542">
        <f t="shared" ref="O537:O540" si="162">SUM(P537:Q537)</f>
        <v>10708.9</v>
      </c>
      <c r="P537" s="542">
        <v>10708.9</v>
      </c>
      <c r="Q537" s="542"/>
      <c r="R537" s="207">
        <f t="shared" si="157"/>
        <v>8621.2999999999993</v>
      </c>
      <c r="S537" s="542">
        <v>8621.2999999999993</v>
      </c>
      <c r="T537" s="542"/>
      <c r="U537" s="542">
        <f t="shared" si="158"/>
        <v>950.6</v>
      </c>
      <c r="V537" s="542">
        <v>950.6</v>
      </c>
      <c r="W537" s="542"/>
    </row>
    <row r="538" spans="1:23" s="34" customFormat="1" ht="34.5" customHeight="1">
      <c r="A538" s="546" t="s">
        <v>67</v>
      </c>
      <c r="B538" s="517" t="s">
        <v>816</v>
      </c>
      <c r="C538" s="524"/>
      <c r="D538" s="216" t="s">
        <v>1379</v>
      </c>
      <c r="E538" s="544" t="s">
        <v>151</v>
      </c>
      <c r="F538" s="544" t="s">
        <v>98</v>
      </c>
      <c r="G538" s="544" t="s">
        <v>1043</v>
      </c>
      <c r="H538" s="545">
        <v>100</v>
      </c>
      <c r="I538" s="927" t="s">
        <v>1377</v>
      </c>
      <c r="J538" s="993" t="s">
        <v>1378</v>
      </c>
      <c r="K538" s="524"/>
      <c r="L538" s="542">
        <v>0</v>
      </c>
      <c r="M538" s="542">
        <v>0</v>
      </c>
      <c r="N538" s="542">
        <v>0</v>
      </c>
      <c r="O538" s="542">
        <f t="shared" si="162"/>
        <v>0</v>
      </c>
      <c r="P538" s="542">
        <v>0</v>
      </c>
      <c r="Q538" s="542"/>
      <c r="R538" s="207">
        <f t="shared" si="157"/>
        <v>0</v>
      </c>
      <c r="S538" s="542">
        <v>0</v>
      </c>
      <c r="T538" s="542"/>
      <c r="U538" s="542">
        <f t="shared" si="158"/>
        <v>0</v>
      </c>
      <c r="V538" s="542">
        <v>0</v>
      </c>
      <c r="W538" s="542"/>
    </row>
    <row r="539" spans="1:23" s="34" customFormat="1" ht="32.25" customHeight="1">
      <c r="A539" s="546" t="s">
        <v>67</v>
      </c>
      <c r="B539" s="517" t="s">
        <v>816</v>
      </c>
      <c r="C539" s="524"/>
      <c r="D539" s="216" t="s">
        <v>1379</v>
      </c>
      <c r="E539" s="544" t="s">
        <v>151</v>
      </c>
      <c r="F539" s="544" t="s">
        <v>98</v>
      </c>
      <c r="G539" s="544" t="s">
        <v>1044</v>
      </c>
      <c r="H539" s="545">
        <v>100</v>
      </c>
      <c r="I539" s="927"/>
      <c r="J539" s="993"/>
      <c r="K539" s="524"/>
      <c r="L539" s="542">
        <v>9095.7999999999993</v>
      </c>
      <c r="M539" s="542">
        <v>11549.8</v>
      </c>
      <c r="N539" s="542">
        <v>7315.8</v>
      </c>
      <c r="O539" s="542">
        <f t="shared" si="162"/>
        <v>10065.6</v>
      </c>
      <c r="P539" s="542">
        <v>10065.6</v>
      </c>
      <c r="Q539" s="542"/>
      <c r="R539" s="207">
        <f t="shared" si="157"/>
        <v>11541.2</v>
      </c>
      <c r="S539" s="542">
        <v>11541.2</v>
      </c>
      <c r="T539" s="542"/>
      <c r="U539" s="542">
        <f t="shared" si="158"/>
        <v>20163.900000000001</v>
      </c>
      <c r="V539" s="542">
        <v>20163.900000000001</v>
      </c>
      <c r="W539" s="542"/>
    </row>
    <row r="540" spans="1:23" s="34" customFormat="1" ht="39.75" customHeight="1">
      <c r="A540" s="546" t="s">
        <v>13</v>
      </c>
      <c r="B540" s="517" t="s">
        <v>32</v>
      </c>
      <c r="C540" s="596"/>
      <c r="D540" s="216"/>
      <c r="E540" s="544"/>
      <c r="F540" s="544"/>
      <c r="G540" s="517"/>
      <c r="H540" s="545">
        <v>200</v>
      </c>
      <c r="I540" s="994" t="s">
        <v>815</v>
      </c>
      <c r="J540" s="995" t="s">
        <v>1386</v>
      </c>
      <c r="K540" s="540"/>
      <c r="L540" s="542">
        <f>SUM(L541:L542)</f>
        <v>1046.2</v>
      </c>
      <c r="M540" s="542">
        <f t="shared" ref="M540:V540" si="163">SUM(M541:M542)</f>
        <v>962.59999999999991</v>
      </c>
      <c r="N540" s="542">
        <f t="shared" si="163"/>
        <v>389.9</v>
      </c>
      <c r="O540" s="542">
        <f t="shared" si="162"/>
        <v>846.6</v>
      </c>
      <c r="P540" s="542">
        <f>SUM(P541:P542)</f>
        <v>846.6</v>
      </c>
      <c r="Q540" s="542"/>
      <c r="R540" s="207">
        <f t="shared" si="157"/>
        <v>821.8</v>
      </c>
      <c r="S540" s="542">
        <f t="shared" si="163"/>
        <v>821.8</v>
      </c>
      <c r="T540" s="542"/>
      <c r="U540" s="542">
        <f t="shared" si="158"/>
        <v>860.40000000000009</v>
      </c>
      <c r="V540" s="542">
        <f t="shared" si="163"/>
        <v>860.40000000000009</v>
      </c>
      <c r="W540" s="542"/>
    </row>
    <row r="541" spans="1:23" s="34" customFormat="1" ht="36" customHeight="1">
      <c r="A541" s="546" t="s">
        <v>49</v>
      </c>
      <c r="B541" s="517" t="s">
        <v>203</v>
      </c>
      <c r="C541" s="596"/>
      <c r="D541" s="216" t="s">
        <v>1379</v>
      </c>
      <c r="E541" s="544" t="s">
        <v>151</v>
      </c>
      <c r="F541" s="544" t="s">
        <v>98</v>
      </c>
      <c r="G541" s="544" t="s">
        <v>637</v>
      </c>
      <c r="H541" s="545">
        <v>200</v>
      </c>
      <c r="I541" s="994"/>
      <c r="J541" s="995"/>
      <c r="K541" s="392"/>
      <c r="L541" s="542">
        <v>672.7</v>
      </c>
      <c r="M541" s="542">
        <v>807.8</v>
      </c>
      <c r="N541" s="542">
        <v>341.5</v>
      </c>
      <c r="O541" s="542">
        <f>SUM(P541:Q541)</f>
        <v>716</v>
      </c>
      <c r="P541" s="542">
        <v>716</v>
      </c>
      <c r="Q541" s="542"/>
      <c r="R541" s="207">
        <f t="shared" si="157"/>
        <v>695</v>
      </c>
      <c r="S541" s="542">
        <v>695</v>
      </c>
      <c r="T541" s="542"/>
      <c r="U541" s="66">
        <f t="shared" si="158"/>
        <v>727.6</v>
      </c>
      <c r="V541" s="542">
        <v>727.6</v>
      </c>
      <c r="W541" s="542"/>
    </row>
    <row r="542" spans="1:23" s="34" customFormat="1" ht="49.5" customHeight="1">
      <c r="A542" s="546" t="s">
        <v>72</v>
      </c>
      <c r="B542" s="517" t="s">
        <v>816</v>
      </c>
      <c r="C542" s="524"/>
      <c r="D542" s="216" t="s">
        <v>1379</v>
      </c>
      <c r="E542" s="544" t="s">
        <v>151</v>
      </c>
      <c r="F542" s="544" t="s">
        <v>98</v>
      </c>
      <c r="G542" s="544" t="s">
        <v>636</v>
      </c>
      <c r="H542" s="545">
        <v>200</v>
      </c>
      <c r="I542" s="996" t="s">
        <v>1387</v>
      </c>
      <c r="J542" s="874" t="s">
        <v>1388</v>
      </c>
      <c r="K542" s="524"/>
      <c r="L542" s="542">
        <v>373.5</v>
      </c>
      <c r="M542" s="542">
        <v>154.80000000000001</v>
      </c>
      <c r="N542" s="542">
        <v>48.4</v>
      </c>
      <c r="O542" s="542">
        <f>SUM(P542:Q542)</f>
        <v>130.6</v>
      </c>
      <c r="P542" s="542">
        <v>130.6</v>
      </c>
      <c r="Q542" s="542">
        <v>0</v>
      </c>
      <c r="R542" s="207">
        <f t="shared" si="157"/>
        <v>126.8</v>
      </c>
      <c r="S542" s="542">
        <v>126.8</v>
      </c>
      <c r="T542" s="542">
        <v>0</v>
      </c>
      <c r="U542" s="66">
        <f t="shared" si="158"/>
        <v>132.80000000000001</v>
      </c>
      <c r="V542" s="542">
        <v>132.80000000000001</v>
      </c>
      <c r="W542" s="542">
        <v>0</v>
      </c>
    </row>
    <row r="543" spans="1:23" s="34" customFormat="1" ht="49.5" customHeight="1">
      <c r="A543" s="546" t="s">
        <v>50</v>
      </c>
      <c r="B543" s="517" t="s">
        <v>31</v>
      </c>
      <c r="C543" s="596"/>
      <c r="D543" s="216"/>
      <c r="E543" s="544"/>
      <c r="F543" s="544"/>
      <c r="G543" s="517"/>
      <c r="H543" s="545">
        <v>800</v>
      </c>
      <c r="I543" s="996"/>
      <c r="J543" s="874"/>
      <c r="K543" s="392"/>
      <c r="L543" s="542">
        <f t="shared" ref="L543:Q543" si="164">SUM(L544:L544)</f>
        <v>1</v>
      </c>
      <c r="M543" s="542">
        <f t="shared" si="164"/>
        <v>1.1000000000000001</v>
      </c>
      <c r="N543" s="542">
        <f t="shared" si="164"/>
        <v>0.7</v>
      </c>
      <c r="O543" s="542">
        <f t="shared" si="164"/>
        <v>0.9</v>
      </c>
      <c r="P543" s="542">
        <f t="shared" si="164"/>
        <v>0.9</v>
      </c>
      <c r="Q543" s="542">
        <f t="shared" si="164"/>
        <v>0</v>
      </c>
      <c r="R543" s="207">
        <f t="shared" si="157"/>
        <v>0.9</v>
      </c>
      <c r="S543" s="542">
        <f>SUM(S544:S544)</f>
        <v>0.9</v>
      </c>
      <c r="T543" s="542">
        <f>SUM(T544:T544)</f>
        <v>0</v>
      </c>
      <c r="U543" s="66">
        <f t="shared" si="158"/>
        <v>1</v>
      </c>
      <c r="V543" s="542">
        <f>SUM(V544:V544)</f>
        <v>1</v>
      </c>
      <c r="W543" s="542">
        <f>SUM(W544:W544)</f>
        <v>0</v>
      </c>
    </row>
    <row r="544" spans="1:23" s="34" customFormat="1" ht="49.5" customHeight="1">
      <c r="A544" s="546" t="s">
        <v>51</v>
      </c>
      <c r="B544" s="517" t="s">
        <v>203</v>
      </c>
      <c r="C544" s="596"/>
      <c r="D544" s="216" t="s">
        <v>1379</v>
      </c>
      <c r="E544" s="544" t="s">
        <v>151</v>
      </c>
      <c r="F544" s="544" t="s">
        <v>98</v>
      </c>
      <c r="G544" s="544" t="s">
        <v>637</v>
      </c>
      <c r="H544" s="545">
        <v>800</v>
      </c>
      <c r="I544" s="996"/>
      <c r="J544" s="874"/>
      <c r="K544" s="540"/>
      <c r="L544" s="542">
        <v>1</v>
      </c>
      <c r="M544" s="542">
        <v>1.1000000000000001</v>
      </c>
      <c r="N544" s="542">
        <v>0.7</v>
      </c>
      <c r="O544" s="542">
        <f>SUM(P544:Q544)</f>
        <v>0.9</v>
      </c>
      <c r="P544" s="542">
        <v>0.9</v>
      </c>
      <c r="Q544" s="542">
        <v>0</v>
      </c>
      <c r="R544" s="207">
        <f t="shared" si="157"/>
        <v>0.9</v>
      </c>
      <c r="S544" s="542">
        <v>0.9</v>
      </c>
      <c r="T544" s="542"/>
      <c r="U544" s="66">
        <f t="shared" si="158"/>
        <v>1</v>
      </c>
      <c r="V544" s="542">
        <v>1</v>
      </c>
      <c r="W544" s="542"/>
    </row>
    <row r="545" spans="1:23" s="34" customFormat="1" ht="39.75" customHeight="1">
      <c r="A545" s="787" t="s">
        <v>75</v>
      </c>
      <c r="B545" s="787"/>
      <c r="C545" s="787"/>
      <c r="D545" s="787"/>
      <c r="E545" s="787"/>
      <c r="F545" s="787"/>
      <c r="G545" s="787"/>
      <c r="H545" s="787"/>
      <c r="I545" s="787"/>
      <c r="J545" s="787"/>
      <c r="K545" s="787"/>
      <c r="L545" s="65">
        <f>SUM(L546)</f>
        <v>0</v>
      </c>
      <c r="M545" s="65">
        <f t="shared" ref="M545:W545" si="165">SUM(M546)</f>
        <v>219.3</v>
      </c>
      <c r="N545" s="65">
        <f t="shared" si="165"/>
        <v>0</v>
      </c>
      <c r="O545" s="65">
        <f t="shared" si="165"/>
        <v>520.29999999999995</v>
      </c>
      <c r="P545" s="65">
        <f>SUM(P546)</f>
        <v>520.29999999999995</v>
      </c>
      <c r="Q545" s="65">
        <f t="shared" si="165"/>
        <v>0</v>
      </c>
      <c r="R545" s="66">
        <f t="shared" si="157"/>
        <v>505</v>
      </c>
      <c r="S545" s="65">
        <f t="shared" si="165"/>
        <v>505</v>
      </c>
      <c r="T545" s="65">
        <f t="shared" si="165"/>
        <v>0</v>
      </c>
      <c r="U545" s="66">
        <f t="shared" si="158"/>
        <v>528.79999999999995</v>
      </c>
      <c r="V545" s="65">
        <f t="shared" si="165"/>
        <v>528.79999999999995</v>
      </c>
      <c r="W545" s="65">
        <f t="shared" si="165"/>
        <v>0</v>
      </c>
    </row>
    <row r="546" spans="1:23" s="34" customFormat="1" ht="39.75" customHeight="1">
      <c r="A546" s="546" t="s">
        <v>21</v>
      </c>
      <c r="B546" s="517" t="s">
        <v>94</v>
      </c>
      <c r="C546" s="596"/>
      <c r="D546" s="191"/>
      <c r="E546" s="517"/>
      <c r="F546" s="517"/>
      <c r="G546" s="517"/>
      <c r="H546" s="545">
        <v>200</v>
      </c>
      <c r="I546" s="596"/>
      <c r="J546" s="596"/>
      <c r="K546" s="540"/>
      <c r="L546" s="542">
        <f>SUM(L547:L549)</f>
        <v>0</v>
      </c>
      <c r="M546" s="542">
        <f t="shared" ref="M546:W546" si="166">SUM(M547:M549)</f>
        <v>219.3</v>
      </c>
      <c r="N546" s="542">
        <f t="shared" si="166"/>
        <v>0</v>
      </c>
      <c r="O546" s="542">
        <f t="shared" si="166"/>
        <v>520.29999999999995</v>
      </c>
      <c r="P546" s="542">
        <f>SUM(P547:P549)</f>
        <v>520.29999999999995</v>
      </c>
      <c r="Q546" s="542">
        <f t="shared" si="166"/>
        <v>0</v>
      </c>
      <c r="R546" s="207">
        <f t="shared" si="157"/>
        <v>505</v>
      </c>
      <c r="S546" s="542">
        <f t="shared" si="166"/>
        <v>505</v>
      </c>
      <c r="T546" s="542">
        <f t="shared" si="166"/>
        <v>0</v>
      </c>
      <c r="U546" s="542">
        <f t="shared" si="158"/>
        <v>528.79999999999995</v>
      </c>
      <c r="V546" s="542">
        <f t="shared" si="166"/>
        <v>528.79999999999995</v>
      </c>
      <c r="W546" s="542">
        <f t="shared" si="166"/>
        <v>0</v>
      </c>
    </row>
    <row r="547" spans="1:23" s="34" customFormat="1" ht="18.75" customHeight="1">
      <c r="A547" s="546" t="s">
        <v>42</v>
      </c>
      <c r="B547" s="517" t="s">
        <v>808</v>
      </c>
      <c r="C547" s="596"/>
      <c r="D547" s="216" t="s">
        <v>1379</v>
      </c>
      <c r="E547" s="544" t="s">
        <v>151</v>
      </c>
      <c r="F547" s="544" t="s">
        <v>97</v>
      </c>
      <c r="G547" s="544" t="s">
        <v>205</v>
      </c>
      <c r="H547" s="545">
        <v>200</v>
      </c>
      <c r="I547" s="596"/>
      <c r="J547" s="596"/>
      <c r="K547" s="540"/>
      <c r="L547" s="542"/>
      <c r="M547" s="542">
        <v>219.3</v>
      </c>
      <c r="N547" s="542">
        <v>0</v>
      </c>
      <c r="O547" s="542">
        <f>SUM(P547:Q547)</f>
        <v>520.29999999999995</v>
      </c>
      <c r="P547" s="542">
        <v>520.29999999999995</v>
      </c>
      <c r="Q547" s="542">
        <v>0</v>
      </c>
      <c r="R547" s="207">
        <f t="shared" si="157"/>
        <v>505</v>
      </c>
      <c r="S547" s="542">
        <v>505</v>
      </c>
      <c r="T547" s="542">
        <v>0</v>
      </c>
      <c r="U547" s="542">
        <f t="shared" si="158"/>
        <v>528.79999999999995</v>
      </c>
      <c r="V547" s="542">
        <v>528.79999999999995</v>
      </c>
      <c r="W547" s="542">
        <v>0</v>
      </c>
    </row>
    <row r="548" spans="1:23" s="34" customFormat="1" ht="18.75" customHeight="1">
      <c r="A548" s="546" t="s">
        <v>76</v>
      </c>
      <c r="B548" s="517" t="s">
        <v>808</v>
      </c>
      <c r="C548" s="596"/>
      <c r="D548" s="191"/>
      <c r="E548" s="517"/>
      <c r="F548" s="517"/>
      <c r="G548" s="517"/>
      <c r="H548" s="545">
        <v>200</v>
      </c>
      <c r="I548" s="596"/>
      <c r="J548" s="596"/>
      <c r="K548" s="540"/>
      <c r="L548" s="542"/>
      <c r="M548" s="542"/>
      <c r="N548" s="542"/>
      <c r="O548" s="542">
        <f>SUM(P548:Q548)</f>
        <v>0</v>
      </c>
      <c r="P548" s="542"/>
      <c r="Q548" s="542"/>
      <c r="R548" s="207">
        <f t="shared" si="157"/>
        <v>0</v>
      </c>
      <c r="S548" s="542"/>
      <c r="T548" s="542"/>
      <c r="U548" s="542">
        <f t="shared" si="158"/>
        <v>0</v>
      </c>
      <c r="V548" s="542"/>
      <c r="W548" s="542"/>
    </row>
    <row r="549" spans="1:23" s="34" customFormat="1" ht="18.75" customHeight="1">
      <c r="A549" s="546" t="s">
        <v>79</v>
      </c>
      <c r="B549" s="517" t="s">
        <v>544</v>
      </c>
      <c r="C549" s="596"/>
      <c r="D549" s="191"/>
      <c r="E549" s="517"/>
      <c r="F549" s="517"/>
      <c r="G549" s="517"/>
      <c r="H549" s="545">
        <v>200</v>
      </c>
      <c r="I549" s="596"/>
      <c r="J549" s="596"/>
      <c r="K549" s="540"/>
      <c r="L549" s="542"/>
      <c r="M549" s="542"/>
      <c r="N549" s="542"/>
      <c r="O549" s="542">
        <f>SUM(P549:Q549)</f>
        <v>0</v>
      </c>
      <c r="P549" s="542"/>
      <c r="Q549" s="542"/>
      <c r="R549" s="207">
        <f t="shared" si="157"/>
        <v>0</v>
      </c>
      <c r="S549" s="542"/>
      <c r="T549" s="542"/>
      <c r="U549" s="542">
        <f t="shared" si="158"/>
        <v>0</v>
      </c>
      <c r="V549" s="542"/>
      <c r="W549" s="542"/>
    </row>
    <row r="550" spans="1:23" s="34" customFormat="1" ht="63.6" customHeight="1">
      <c r="A550" s="789" t="s">
        <v>77</v>
      </c>
      <c r="B550" s="789"/>
      <c r="C550" s="789"/>
      <c r="D550" s="789"/>
      <c r="E550" s="789"/>
      <c r="F550" s="789"/>
      <c r="G550" s="789"/>
      <c r="H550" s="789"/>
      <c r="I550" s="789"/>
      <c r="J550" s="789"/>
      <c r="K550" s="789"/>
      <c r="L550" s="65">
        <f>SUM(L551,L563)</f>
        <v>219343.69999999998</v>
      </c>
      <c r="M550" s="65">
        <f>SUM(M551,M563)</f>
        <v>233970.3</v>
      </c>
      <c r="N550" s="65">
        <f>SUM(N551,N563)</f>
        <v>145813.9</v>
      </c>
      <c r="O550" s="65">
        <f>P550+Q550</f>
        <v>203695.1</v>
      </c>
      <c r="P550" s="65">
        <f>SUM(P551,P563)</f>
        <v>203695.1</v>
      </c>
      <c r="Q550" s="65">
        <f>SUM(Q551,Q563)</f>
        <v>0</v>
      </c>
      <c r="R550" s="66">
        <f t="shared" si="157"/>
        <v>200825.7</v>
      </c>
      <c r="S550" s="65">
        <f>SUM(S551,S563)</f>
        <v>200825.7</v>
      </c>
      <c r="T550" s="65">
        <f>SUM(T551,T563)</f>
        <v>0</v>
      </c>
      <c r="U550" s="66">
        <f t="shared" si="158"/>
        <v>207023.6</v>
      </c>
      <c r="V550" s="65">
        <f>SUM(V551,V563)</f>
        <v>207023.6</v>
      </c>
      <c r="W550" s="65">
        <f>SUM(W551,W563)</f>
        <v>0</v>
      </c>
    </row>
    <row r="551" spans="1:23" s="34" customFormat="1" ht="26.45" customHeight="1">
      <c r="A551" s="787" t="s">
        <v>36</v>
      </c>
      <c r="B551" s="787"/>
      <c r="C551" s="787"/>
      <c r="D551" s="787"/>
      <c r="E551" s="787"/>
      <c r="F551" s="787"/>
      <c r="G551" s="787"/>
      <c r="H551" s="787"/>
      <c r="I551" s="787"/>
      <c r="J551" s="787"/>
      <c r="K551" s="787"/>
      <c r="L551" s="66">
        <f>SUM(L552,L558)</f>
        <v>20817.400000000001</v>
      </c>
      <c r="M551" s="66">
        <f>SUM(M552,M558)</f>
        <v>0</v>
      </c>
      <c r="N551" s="66">
        <f>SUM(N552,N558)</f>
        <v>0</v>
      </c>
      <c r="O551" s="66">
        <f>P551+Q551</f>
        <v>0</v>
      </c>
      <c r="P551" s="66">
        <f>SUM(P552,P558)</f>
        <v>0</v>
      </c>
      <c r="Q551" s="66">
        <f>SUM(Q552,Q558)</f>
        <v>0</v>
      </c>
      <c r="R551" s="396">
        <f t="shared" si="157"/>
        <v>0</v>
      </c>
      <c r="S551" s="66">
        <f>SUM(S552,S558)</f>
        <v>0</v>
      </c>
      <c r="T551" s="66">
        <f>SUM(T552,T558)</f>
        <v>0</v>
      </c>
      <c r="U551" s="66">
        <f t="shared" si="158"/>
        <v>0</v>
      </c>
      <c r="V551" s="66">
        <f>SUM(V552,V558)</f>
        <v>0</v>
      </c>
      <c r="W551" s="66">
        <f>SUM(W552,W558)</f>
        <v>0</v>
      </c>
    </row>
    <row r="552" spans="1:23" s="34" customFormat="1" ht="79.900000000000006" customHeight="1">
      <c r="A552" s="588" t="s">
        <v>33</v>
      </c>
      <c r="B552" s="517" t="s">
        <v>95</v>
      </c>
      <c r="C552" s="585"/>
      <c r="D552" s="683"/>
      <c r="E552" s="517"/>
      <c r="F552" s="517"/>
      <c r="G552" s="517"/>
      <c r="H552" s="545">
        <v>600</v>
      </c>
      <c r="I552" s="596"/>
      <c r="J552" s="585"/>
      <c r="K552" s="581"/>
      <c r="L552" s="542">
        <f>SUM(L553:L557)</f>
        <v>20771.300000000003</v>
      </c>
      <c r="M552" s="542">
        <f>SUM(M553:M557)</f>
        <v>0</v>
      </c>
      <c r="N552" s="542">
        <f>SUM(N553:N557)</f>
        <v>0</v>
      </c>
      <c r="O552" s="542">
        <f>P552+Q552</f>
        <v>0</v>
      </c>
      <c r="P552" s="542">
        <f>SUM(P553:P557)</f>
        <v>0</v>
      </c>
      <c r="Q552" s="542">
        <f>SUM(Q553:Q556)</f>
        <v>0</v>
      </c>
      <c r="R552" s="542">
        <f t="shared" si="157"/>
        <v>0</v>
      </c>
      <c r="S552" s="542">
        <f>SUM(S553:S557)</f>
        <v>0</v>
      </c>
      <c r="T552" s="542">
        <f>SUM(T553:T556)</f>
        <v>0</v>
      </c>
      <c r="U552" s="66">
        <f t="shared" si="158"/>
        <v>0</v>
      </c>
      <c r="V552" s="542">
        <f>SUM(V553:V557)</f>
        <v>0</v>
      </c>
      <c r="W552" s="542">
        <f>SUM(W553:W556)</f>
        <v>0</v>
      </c>
    </row>
    <row r="553" spans="1:23" s="34" customFormat="1" ht="63" customHeight="1">
      <c r="A553" s="997" t="s">
        <v>43</v>
      </c>
      <c r="B553" s="795" t="s">
        <v>1389</v>
      </c>
      <c r="C553" s="998" t="s">
        <v>524</v>
      </c>
      <c r="D553" s="216" t="s">
        <v>1390</v>
      </c>
      <c r="E553" s="544" t="s">
        <v>151</v>
      </c>
      <c r="F553" s="544" t="s">
        <v>97</v>
      </c>
      <c r="G553" s="544" t="s">
        <v>817</v>
      </c>
      <c r="H553" s="545">
        <v>611</v>
      </c>
      <c r="I553" s="476"/>
      <c r="J553" s="585"/>
      <c r="K553" s="581"/>
      <c r="L553" s="542">
        <v>13635.2</v>
      </c>
      <c r="M553" s="542">
        <v>0</v>
      </c>
      <c r="N553" s="542">
        <v>0</v>
      </c>
      <c r="O553" s="542">
        <f>SUM(P553:Q553)</f>
        <v>0</v>
      </c>
      <c r="P553" s="542"/>
      <c r="Q553" s="542"/>
      <c r="R553" s="542">
        <f t="shared" si="157"/>
        <v>0</v>
      </c>
      <c r="S553" s="542"/>
      <c r="T553" s="542"/>
      <c r="U553" s="542">
        <f t="shared" si="158"/>
        <v>0</v>
      </c>
      <c r="V553" s="542"/>
      <c r="W553" s="542"/>
    </row>
    <row r="554" spans="1:23" s="34" customFormat="1" ht="25.5" customHeight="1">
      <c r="A554" s="997"/>
      <c r="B554" s="795"/>
      <c r="C554" s="998"/>
      <c r="D554" s="216" t="s">
        <v>1390</v>
      </c>
      <c r="E554" s="544" t="s">
        <v>151</v>
      </c>
      <c r="F554" s="544" t="s">
        <v>97</v>
      </c>
      <c r="G554" s="544" t="s">
        <v>522</v>
      </c>
      <c r="H554" s="545">
        <v>611</v>
      </c>
      <c r="I554" s="476"/>
      <c r="J554" s="585"/>
      <c r="K554" s="581"/>
      <c r="L554" s="542">
        <v>275.10000000000002</v>
      </c>
      <c r="M554" s="542">
        <v>0</v>
      </c>
      <c r="N554" s="542">
        <v>0</v>
      </c>
      <c r="O554" s="542">
        <f>P554+Q554</f>
        <v>0</v>
      </c>
      <c r="P554" s="542"/>
      <c r="Q554" s="542"/>
      <c r="R554" s="396">
        <f t="shared" si="157"/>
        <v>0</v>
      </c>
      <c r="S554" s="542"/>
      <c r="T554" s="542"/>
      <c r="U554" s="66">
        <f t="shared" si="158"/>
        <v>0</v>
      </c>
      <c r="V554" s="542"/>
      <c r="W554" s="542"/>
    </row>
    <row r="555" spans="1:23" s="34" customFormat="1" ht="56.25" customHeight="1">
      <c r="A555" s="997"/>
      <c r="B555" s="795"/>
      <c r="C555" s="998"/>
      <c r="D555" s="216" t="s">
        <v>1390</v>
      </c>
      <c r="E555" s="544" t="s">
        <v>151</v>
      </c>
      <c r="F555" s="544" t="s">
        <v>97</v>
      </c>
      <c r="G555" s="544" t="s">
        <v>818</v>
      </c>
      <c r="H555" s="545">
        <v>611</v>
      </c>
      <c r="I555" s="476"/>
      <c r="J555" s="585"/>
      <c r="K555" s="581"/>
      <c r="L555" s="542">
        <v>27.2</v>
      </c>
      <c r="M555" s="542">
        <v>0</v>
      </c>
      <c r="N555" s="542">
        <v>0</v>
      </c>
      <c r="O555" s="542">
        <f t="shared" ref="O555:O562" si="167">P555+Q555</f>
        <v>0</v>
      </c>
      <c r="P555" s="542"/>
      <c r="Q555" s="542"/>
      <c r="R555" s="207">
        <f t="shared" si="157"/>
        <v>0</v>
      </c>
      <c r="S555" s="542"/>
      <c r="T555" s="542"/>
      <c r="U555" s="542">
        <f t="shared" si="158"/>
        <v>0</v>
      </c>
      <c r="V555" s="542"/>
      <c r="W555" s="542"/>
    </row>
    <row r="556" spans="1:23" s="34" customFormat="1" ht="65.25" customHeight="1">
      <c r="A556" s="997" t="s">
        <v>80</v>
      </c>
      <c r="B556" s="795" t="s">
        <v>1391</v>
      </c>
      <c r="C556" s="999" t="s">
        <v>821</v>
      </c>
      <c r="D556" s="216" t="s">
        <v>1379</v>
      </c>
      <c r="E556" s="544" t="s">
        <v>151</v>
      </c>
      <c r="F556" s="544" t="s">
        <v>97</v>
      </c>
      <c r="G556" s="544" t="s">
        <v>822</v>
      </c>
      <c r="H556" s="545">
        <v>611</v>
      </c>
      <c r="I556" s="476"/>
      <c r="J556" s="585"/>
      <c r="K556" s="581"/>
      <c r="L556" s="542">
        <v>6743.8</v>
      </c>
      <c r="M556" s="542">
        <v>0</v>
      </c>
      <c r="N556" s="542">
        <v>0</v>
      </c>
      <c r="O556" s="542">
        <f t="shared" si="167"/>
        <v>0</v>
      </c>
      <c r="P556" s="542"/>
      <c r="Q556" s="542"/>
      <c r="R556" s="207">
        <f t="shared" si="157"/>
        <v>0</v>
      </c>
      <c r="S556" s="542"/>
      <c r="T556" s="542"/>
      <c r="U556" s="542">
        <f t="shared" si="158"/>
        <v>0</v>
      </c>
      <c r="V556" s="542"/>
      <c r="W556" s="542"/>
    </row>
    <row r="557" spans="1:23" s="34" customFormat="1" ht="79.5" customHeight="1">
      <c r="A557" s="997"/>
      <c r="B557" s="795"/>
      <c r="C557" s="999"/>
      <c r="D557" s="216" t="s">
        <v>1379</v>
      </c>
      <c r="E557" s="544" t="s">
        <v>151</v>
      </c>
      <c r="F557" s="544" t="s">
        <v>97</v>
      </c>
      <c r="G557" s="544" t="s">
        <v>216</v>
      </c>
      <c r="H557" s="545">
        <v>611</v>
      </c>
      <c r="I557" s="476"/>
      <c r="J557" s="585"/>
      <c r="K557" s="581"/>
      <c r="L557" s="542">
        <v>90</v>
      </c>
      <c r="M557" s="542">
        <v>0</v>
      </c>
      <c r="N557" s="542">
        <v>0</v>
      </c>
      <c r="O557" s="542">
        <f t="shared" si="167"/>
        <v>0</v>
      </c>
      <c r="P557" s="542"/>
      <c r="Q557" s="542"/>
      <c r="R557" s="207">
        <f t="shared" si="157"/>
        <v>0</v>
      </c>
      <c r="S557" s="542"/>
      <c r="T557" s="542"/>
      <c r="U557" s="542">
        <f t="shared" si="158"/>
        <v>0</v>
      </c>
      <c r="V557" s="542"/>
      <c r="W557" s="542"/>
    </row>
    <row r="558" spans="1:23" s="34" customFormat="1" ht="26.25" customHeight="1">
      <c r="A558" s="588" t="s">
        <v>34</v>
      </c>
      <c r="B558" s="205" t="s">
        <v>35</v>
      </c>
      <c r="C558" s="585"/>
      <c r="D558" s="683"/>
      <c r="E558" s="544"/>
      <c r="F558" s="544"/>
      <c r="G558" s="544"/>
      <c r="H558" s="545">
        <v>600</v>
      </c>
      <c r="I558" s="476"/>
      <c r="J558" s="585"/>
      <c r="K558" s="581"/>
      <c r="L558" s="542">
        <f>SUM(L559:L562)</f>
        <v>46.1</v>
      </c>
      <c r="M558" s="542">
        <f>SUM(M560:M562)</f>
        <v>0</v>
      </c>
      <c r="N558" s="542">
        <f>SUM(N560:N562)</f>
        <v>0</v>
      </c>
      <c r="O558" s="542">
        <f t="shared" si="167"/>
        <v>0</v>
      </c>
      <c r="P558" s="542"/>
      <c r="Q558" s="542">
        <f>SUM(Q560:Q562)</f>
        <v>0</v>
      </c>
      <c r="R558" s="207">
        <f t="shared" si="157"/>
        <v>0</v>
      </c>
      <c r="S558" s="542"/>
      <c r="T558" s="542">
        <f>SUM(T560:T562)</f>
        <v>0</v>
      </c>
      <c r="U558" s="542">
        <f t="shared" si="158"/>
        <v>0</v>
      </c>
      <c r="V558" s="542"/>
      <c r="W558" s="542">
        <f>SUM(W560:W562)</f>
        <v>0</v>
      </c>
    </row>
    <row r="559" spans="1:23" s="34" customFormat="1" ht="28.5" customHeight="1">
      <c r="A559" s="997" t="s">
        <v>44</v>
      </c>
      <c r="B559" s="369" t="s">
        <v>1392</v>
      </c>
      <c r="C559" s="585"/>
      <c r="D559" s="683"/>
      <c r="E559" s="544"/>
      <c r="F559" s="544"/>
      <c r="G559" s="544"/>
      <c r="H559" s="545"/>
      <c r="I559" s="476"/>
      <c r="J559" s="585"/>
      <c r="K559" s="581"/>
      <c r="L559" s="542"/>
      <c r="M559" s="542"/>
      <c r="N559" s="542"/>
      <c r="O559" s="542">
        <f t="shared" si="167"/>
        <v>0</v>
      </c>
      <c r="P559" s="542"/>
      <c r="Q559" s="542"/>
      <c r="R559" s="207">
        <f t="shared" si="157"/>
        <v>0</v>
      </c>
      <c r="S559" s="542"/>
      <c r="T559" s="542"/>
      <c r="U559" s="542">
        <f t="shared" si="158"/>
        <v>0</v>
      </c>
      <c r="V559" s="542"/>
      <c r="W559" s="542"/>
    </row>
    <row r="560" spans="1:23" s="34" customFormat="1" ht="33" customHeight="1">
      <c r="A560" s="997"/>
      <c r="B560" s="127" t="s">
        <v>525</v>
      </c>
      <c r="C560" s="584"/>
      <c r="D560" s="216" t="s">
        <v>1393</v>
      </c>
      <c r="E560" s="544" t="s">
        <v>206</v>
      </c>
      <c r="F560" s="544" t="s">
        <v>206</v>
      </c>
      <c r="G560" s="544" t="s">
        <v>209</v>
      </c>
      <c r="H560" s="545">
        <v>612</v>
      </c>
      <c r="I560" s="476"/>
      <c r="J560" s="585"/>
      <c r="K560" s="581"/>
      <c r="L560" s="542">
        <v>16.100000000000001</v>
      </c>
      <c r="M560" s="542">
        <v>0</v>
      </c>
      <c r="N560" s="542">
        <v>0</v>
      </c>
      <c r="O560" s="542">
        <f t="shared" si="167"/>
        <v>0</v>
      </c>
      <c r="P560" s="542"/>
      <c r="Q560" s="542"/>
      <c r="R560" s="207">
        <f t="shared" si="157"/>
        <v>0</v>
      </c>
      <c r="S560" s="542"/>
      <c r="T560" s="542"/>
      <c r="U560" s="542">
        <f t="shared" si="158"/>
        <v>0</v>
      </c>
      <c r="V560" s="542"/>
      <c r="W560" s="542"/>
    </row>
    <row r="561" spans="1:24" s="34" customFormat="1" ht="30" customHeight="1">
      <c r="A561" s="997" t="s">
        <v>81</v>
      </c>
      <c r="B561" s="517" t="s">
        <v>1394</v>
      </c>
      <c r="C561" s="584"/>
      <c r="D561" s="216"/>
      <c r="E561" s="544"/>
      <c r="F561" s="544"/>
      <c r="G561" s="544"/>
      <c r="H561" s="545"/>
      <c r="I561" s="476"/>
      <c r="J561" s="585"/>
      <c r="K561" s="581"/>
      <c r="L561" s="542"/>
      <c r="M561" s="542"/>
      <c r="N561" s="542"/>
      <c r="O561" s="542">
        <f t="shared" si="167"/>
        <v>0</v>
      </c>
      <c r="P561" s="542"/>
      <c r="Q561" s="542"/>
      <c r="R561" s="207">
        <f t="shared" si="157"/>
        <v>0</v>
      </c>
      <c r="S561" s="542"/>
      <c r="T561" s="542"/>
      <c r="U561" s="542">
        <f t="shared" si="158"/>
        <v>0</v>
      </c>
      <c r="V561" s="542"/>
      <c r="W561" s="542"/>
    </row>
    <row r="562" spans="1:24" s="34" customFormat="1" ht="27.75" customHeight="1">
      <c r="A562" s="997"/>
      <c r="B562" s="127" t="s">
        <v>825</v>
      </c>
      <c r="C562" s="585"/>
      <c r="D562" s="216" t="s">
        <v>1395</v>
      </c>
      <c r="E562" s="544" t="s">
        <v>151</v>
      </c>
      <c r="F562" s="544" t="s">
        <v>97</v>
      </c>
      <c r="G562" s="544" t="s">
        <v>468</v>
      </c>
      <c r="H562" s="545">
        <v>612</v>
      </c>
      <c r="I562" s="476"/>
      <c r="J562" s="585"/>
      <c r="K562" s="581"/>
      <c r="L562" s="542">
        <v>30</v>
      </c>
      <c r="M562" s="542">
        <v>0</v>
      </c>
      <c r="N562" s="542">
        <v>0</v>
      </c>
      <c r="O562" s="542">
        <f t="shared" si="167"/>
        <v>0</v>
      </c>
      <c r="P562" s="542">
        <v>0</v>
      </c>
      <c r="Q562" s="542"/>
      <c r="R562" s="207">
        <f t="shared" si="157"/>
        <v>0</v>
      </c>
      <c r="S562" s="542">
        <v>0</v>
      </c>
      <c r="T562" s="542"/>
      <c r="U562" s="542">
        <f t="shared" si="158"/>
        <v>0</v>
      </c>
      <c r="V562" s="542">
        <v>0</v>
      </c>
      <c r="W562" s="542"/>
      <c r="X562" s="50"/>
    </row>
    <row r="563" spans="1:24" s="34" customFormat="1" ht="22.5" customHeight="1">
      <c r="A563" s="1000" t="s">
        <v>37</v>
      </c>
      <c r="B563" s="1000"/>
      <c r="C563" s="397"/>
      <c r="D563" s="295"/>
      <c r="E563" s="397"/>
      <c r="F563" s="397"/>
      <c r="G563" s="397"/>
      <c r="H563" s="397"/>
      <c r="I563" s="476"/>
      <c r="J563" s="397"/>
      <c r="K563" s="397"/>
      <c r="L563" s="66">
        <f>L564+L590</f>
        <v>198526.3</v>
      </c>
      <c r="M563" s="66">
        <f>SUM(M564,M590)</f>
        <v>233970.3</v>
      </c>
      <c r="N563" s="66">
        <f>SUM(N564,N590)</f>
        <v>145813.9</v>
      </c>
      <c r="O563" s="66">
        <f>P563+Q563</f>
        <v>203695.1</v>
      </c>
      <c r="P563" s="66">
        <f>SUM(P564,P590)</f>
        <v>203695.1</v>
      </c>
      <c r="Q563" s="66">
        <f>SUM(Q564,Q590)</f>
        <v>0</v>
      </c>
      <c r="R563" s="396">
        <f t="shared" si="157"/>
        <v>200825.7</v>
      </c>
      <c r="S563" s="66">
        <f>SUM(S564,S590)</f>
        <v>200825.7</v>
      </c>
      <c r="T563" s="66">
        <f>SUM(T564,T590)</f>
        <v>0</v>
      </c>
      <c r="U563" s="66">
        <f t="shared" si="158"/>
        <v>207023.6</v>
      </c>
      <c r="V563" s="66">
        <f>SUM(V564,V590)</f>
        <v>207023.6</v>
      </c>
      <c r="W563" s="66">
        <f>SUM(W564,W590)</f>
        <v>0</v>
      </c>
    </row>
    <row r="564" spans="1:24" s="34" customFormat="1" ht="79.5" customHeight="1">
      <c r="A564" s="588" t="s">
        <v>38</v>
      </c>
      <c r="B564" s="517" t="s">
        <v>82</v>
      </c>
      <c r="C564" s="585"/>
      <c r="D564" s="683"/>
      <c r="E564" s="517"/>
      <c r="F564" s="517"/>
      <c r="G564" s="517"/>
      <c r="H564" s="545">
        <v>600</v>
      </c>
      <c r="I564" s="476"/>
      <c r="J564" s="585"/>
      <c r="K564" s="581"/>
      <c r="L564" s="542">
        <f>L565+L572+L578+L584</f>
        <v>181951.09999999998</v>
      </c>
      <c r="M564" s="542">
        <f>M565+M572+M578+M584</f>
        <v>201116</v>
      </c>
      <c r="N564" s="542">
        <f>N565+N572+N578+N584</f>
        <v>127829.29999999999</v>
      </c>
      <c r="O564" s="542">
        <f>P564+Q564</f>
        <v>175783</v>
      </c>
      <c r="P564" s="542">
        <f>P565+P572+P578+P584</f>
        <v>175783</v>
      </c>
      <c r="Q564" s="542">
        <f>SUM(Q573:Q589)</f>
        <v>0</v>
      </c>
      <c r="R564" s="542">
        <f>S564+T564</f>
        <v>170634.40000000002</v>
      </c>
      <c r="S564" s="542">
        <f>S565+S572+S578+S584</f>
        <v>170634.40000000002</v>
      </c>
      <c r="T564" s="542">
        <f>SUM(T573:T589)</f>
        <v>0</v>
      </c>
      <c r="U564" s="542">
        <f t="shared" si="158"/>
        <v>178644.2</v>
      </c>
      <c r="V564" s="542">
        <f>V565+V572+V578+V584</f>
        <v>178644.2</v>
      </c>
      <c r="W564" s="542">
        <f>SUM(W573:W589)</f>
        <v>0</v>
      </c>
    </row>
    <row r="565" spans="1:24" s="34" customFormat="1" ht="34.5" customHeight="1">
      <c r="A565" s="997" t="s">
        <v>45</v>
      </c>
      <c r="B565" s="795" t="s">
        <v>1389</v>
      </c>
      <c r="C565" s="585"/>
      <c r="D565" s="683"/>
      <c r="E565" s="544"/>
      <c r="F565" s="544"/>
      <c r="G565" s="544"/>
      <c r="H565" s="545"/>
      <c r="I565" s="212"/>
      <c r="J565" s="585"/>
      <c r="K565" s="581"/>
      <c r="L565" s="141">
        <f>L566+L567+L568+L569+L570+L571</f>
        <v>30247.200000000001</v>
      </c>
      <c r="M565" s="141">
        <f t="shared" ref="M565:N565" si="168">M566+M567+M568+M569+M570+M571</f>
        <v>46372.1</v>
      </c>
      <c r="N565" s="141">
        <f t="shared" si="168"/>
        <v>29433.799999999996</v>
      </c>
      <c r="O565" s="141">
        <f>P565+Q565</f>
        <v>40646.300000000003</v>
      </c>
      <c r="P565" s="141">
        <f>P566+P567+P568+P569+P570+P571</f>
        <v>40646.300000000003</v>
      </c>
      <c r="Q565" s="141">
        <f>Q566+Q567+Q568+Q569+Q570+Q571</f>
        <v>0</v>
      </c>
      <c r="R565" s="141">
        <f t="shared" ref="R565:R571" si="169">S565+T565</f>
        <v>41419.599999999999</v>
      </c>
      <c r="S565" s="141">
        <f>S566+S567+S568+S569+S570+S571</f>
        <v>41419.599999999999</v>
      </c>
      <c r="T565" s="141">
        <f>T566+T567+T568+T569+T570+T571</f>
        <v>0</v>
      </c>
      <c r="U565" s="141">
        <f t="shared" si="158"/>
        <v>43328.1</v>
      </c>
      <c r="V565" s="141">
        <f>V566+V567+V568+V569+V570+V571</f>
        <v>43328.1</v>
      </c>
      <c r="W565" s="141">
        <f>W566+W567+W568+W569+W570+W571</f>
        <v>0</v>
      </c>
    </row>
    <row r="566" spans="1:24" s="34" customFormat="1" ht="31.5" customHeight="1">
      <c r="A566" s="997"/>
      <c r="B566" s="795"/>
      <c r="C566" s="998" t="s">
        <v>524</v>
      </c>
      <c r="D566" s="216" t="s">
        <v>1390</v>
      </c>
      <c r="E566" s="544" t="s">
        <v>151</v>
      </c>
      <c r="F566" s="544" t="s">
        <v>97</v>
      </c>
      <c r="G566" s="544" t="s">
        <v>817</v>
      </c>
      <c r="H566" s="545">
        <v>621</v>
      </c>
      <c r="I566" s="212" t="s">
        <v>1396</v>
      </c>
      <c r="J566" s="81" t="s">
        <v>1397</v>
      </c>
      <c r="K566" s="581"/>
      <c r="L566" s="542">
        <v>28806.6</v>
      </c>
      <c r="M566" s="542">
        <v>19038.5</v>
      </c>
      <c r="N566" s="542">
        <v>10486.9</v>
      </c>
      <c r="O566" s="542">
        <f>SUM(P566:Q566)</f>
        <v>21431.599999999999</v>
      </c>
      <c r="P566" s="542">
        <v>21431.599999999999</v>
      </c>
      <c r="Q566" s="542">
        <v>0</v>
      </c>
      <c r="R566" s="542">
        <f t="shared" si="169"/>
        <v>19552.599999999999</v>
      </c>
      <c r="S566" s="542">
        <v>19552.599999999999</v>
      </c>
      <c r="T566" s="542">
        <v>0</v>
      </c>
      <c r="U566" s="542">
        <f t="shared" si="158"/>
        <v>1641.5</v>
      </c>
      <c r="V566" s="542">
        <v>1641.5</v>
      </c>
      <c r="W566" s="542">
        <v>0</v>
      </c>
    </row>
    <row r="567" spans="1:24" s="34" customFormat="1" ht="26.25" customHeight="1">
      <c r="A567" s="997"/>
      <c r="B567" s="795"/>
      <c r="C567" s="998"/>
      <c r="D567" s="216" t="s">
        <v>1390</v>
      </c>
      <c r="E567" s="544" t="s">
        <v>151</v>
      </c>
      <c r="F567" s="544" t="s">
        <v>97</v>
      </c>
      <c r="G567" s="544" t="s">
        <v>1045</v>
      </c>
      <c r="H567" s="545">
        <v>621</v>
      </c>
      <c r="I567" s="212"/>
      <c r="J567" s="81"/>
      <c r="K567" s="581"/>
      <c r="L567" s="542">
        <v>650</v>
      </c>
      <c r="M567" s="542">
        <v>0</v>
      </c>
      <c r="N567" s="542">
        <v>0</v>
      </c>
      <c r="O567" s="542">
        <f>SUM(P567:Q567)</f>
        <v>0</v>
      </c>
      <c r="P567" s="542">
        <v>0</v>
      </c>
      <c r="Q567" s="542">
        <v>0</v>
      </c>
      <c r="R567" s="207">
        <f t="shared" si="169"/>
        <v>0</v>
      </c>
      <c r="S567" s="542">
        <v>0</v>
      </c>
      <c r="T567" s="542">
        <v>0</v>
      </c>
      <c r="U567" s="542">
        <f t="shared" si="158"/>
        <v>0</v>
      </c>
      <c r="V567" s="542">
        <v>0</v>
      </c>
      <c r="W567" s="542">
        <v>0</v>
      </c>
    </row>
    <row r="568" spans="1:24" s="34" customFormat="1" ht="26.25" customHeight="1">
      <c r="A568" s="997"/>
      <c r="B568" s="795"/>
      <c r="C568" s="998"/>
      <c r="D568" s="216" t="s">
        <v>1390</v>
      </c>
      <c r="E568" s="544" t="s">
        <v>151</v>
      </c>
      <c r="F568" s="544" t="s">
        <v>97</v>
      </c>
      <c r="G568" s="544" t="s">
        <v>522</v>
      </c>
      <c r="H568" s="545">
        <v>621</v>
      </c>
      <c r="I568" s="212"/>
      <c r="J568" s="81"/>
      <c r="K568" s="581"/>
      <c r="L568" s="542">
        <v>706.9</v>
      </c>
      <c r="M568" s="542">
        <v>810</v>
      </c>
      <c r="N568" s="542">
        <v>452.3</v>
      </c>
      <c r="O568" s="542">
        <f>P568+Q568</f>
        <v>1000</v>
      </c>
      <c r="P568" s="542">
        <v>1000</v>
      </c>
      <c r="Q568" s="542">
        <v>0</v>
      </c>
      <c r="R568" s="542">
        <f t="shared" si="169"/>
        <v>1000</v>
      </c>
      <c r="S568" s="542">
        <v>1000</v>
      </c>
      <c r="T568" s="542">
        <v>0</v>
      </c>
      <c r="U568" s="542">
        <f t="shared" si="158"/>
        <v>1000</v>
      </c>
      <c r="V568" s="542">
        <v>1000</v>
      </c>
      <c r="W568" s="542">
        <v>0</v>
      </c>
    </row>
    <row r="569" spans="1:24" s="34" customFormat="1" ht="23.25" customHeight="1">
      <c r="A569" s="997"/>
      <c r="B569" s="795"/>
      <c r="C569" s="998"/>
      <c r="D569" s="216" t="s">
        <v>1390</v>
      </c>
      <c r="E569" s="544" t="s">
        <v>151</v>
      </c>
      <c r="F569" s="544" t="s">
        <v>97</v>
      </c>
      <c r="G569" s="544" t="s">
        <v>523</v>
      </c>
      <c r="H569" s="545">
        <v>621</v>
      </c>
      <c r="I569" s="212"/>
      <c r="J569" s="81"/>
      <c r="K569" s="581"/>
      <c r="L569" s="542">
        <v>25.4</v>
      </c>
      <c r="M569" s="542">
        <v>30</v>
      </c>
      <c r="N569" s="542">
        <v>0</v>
      </c>
      <c r="O569" s="542">
        <f t="shared" ref="O569:O621" si="170">P569+Q569</f>
        <v>28</v>
      </c>
      <c r="P569" s="542">
        <v>28</v>
      </c>
      <c r="Q569" s="542">
        <v>0</v>
      </c>
      <c r="R569" s="207">
        <f t="shared" si="169"/>
        <v>27.2</v>
      </c>
      <c r="S569" s="542">
        <v>27.2</v>
      </c>
      <c r="T569" s="542">
        <v>0</v>
      </c>
      <c r="U569" s="542">
        <f t="shared" si="158"/>
        <v>28.5</v>
      </c>
      <c r="V569" s="542">
        <v>28.5</v>
      </c>
      <c r="W569" s="542">
        <v>0</v>
      </c>
    </row>
    <row r="570" spans="1:24" s="34" customFormat="1" ht="24" customHeight="1">
      <c r="A570" s="997"/>
      <c r="B570" s="795"/>
      <c r="C570" s="998"/>
      <c r="D570" s="216" t="s">
        <v>1390</v>
      </c>
      <c r="E570" s="544" t="s">
        <v>151</v>
      </c>
      <c r="F570" s="544" t="s">
        <v>97</v>
      </c>
      <c r="G570" s="544" t="s">
        <v>818</v>
      </c>
      <c r="H570" s="545">
        <v>621</v>
      </c>
      <c r="I570" s="994" t="s">
        <v>1398</v>
      </c>
      <c r="J570" s="1001" t="s">
        <v>1399</v>
      </c>
      <c r="K570" s="581"/>
      <c r="L570" s="542">
        <v>58.3</v>
      </c>
      <c r="M570" s="542">
        <v>79.5</v>
      </c>
      <c r="N570" s="542">
        <v>20</v>
      </c>
      <c r="O570" s="542">
        <f t="shared" si="170"/>
        <v>74.3</v>
      </c>
      <c r="P570" s="542">
        <v>74.3</v>
      </c>
      <c r="Q570" s="542">
        <v>0</v>
      </c>
      <c r="R570" s="207">
        <f t="shared" si="169"/>
        <v>72.099999999999994</v>
      </c>
      <c r="S570" s="542">
        <v>72.099999999999994</v>
      </c>
      <c r="T570" s="542">
        <v>0</v>
      </c>
      <c r="U570" s="542">
        <f t="shared" si="158"/>
        <v>75.5</v>
      </c>
      <c r="V570" s="542">
        <v>75.5</v>
      </c>
      <c r="W570" s="542">
        <v>0</v>
      </c>
    </row>
    <row r="571" spans="1:24" s="34" customFormat="1" ht="24" customHeight="1">
      <c r="A571" s="997"/>
      <c r="B571" s="795"/>
      <c r="C571" s="998"/>
      <c r="D571" s="216" t="s">
        <v>1390</v>
      </c>
      <c r="E571" s="544" t="s">
        <v>151</v>
      </c>
      <c r="F571" s="544" t="s">
        <v>97</v>
      </c>
      <c r="G571" s="544" t="s">
        <v>1047</v>
      </c>
      <c r="H571" s="545">
        <v>621</v>
      </c>
      <c r="I571" s="994"/>
      <c r="J571" s="1001"/>
      <c r="K571" s="581"/>
      <c r="L571" s="542">
        <v>0</v>
      </c>
      <c r="M571" s="542">
        <v>26414.1</v>
      </c>
      <c r="N571" s="542">
        <v>18474.599999999999</v>
      </c>
      <c r="O571" s="542">
        <f t="shared" si="170"/>
        <v>18112.400000000001</v>
      </c>
      <c r="P571" s="542">
        <v>18112.400000000001</v>
      </c>
      <c r="Q571" s="542">
        <v>0</v>
      </c>
      <c r="R571" s="207">
        <f t="shared" si="169"/>
        <v>20767.7</v>
      </c>
      <c r="S571" s="542">
        <v>20767.7</v>
      </c>
      <c r="T571" s="542">
        <v>0</v>
      </c>
      <c r="U571" s="542">
        <f t="shared" si="158"/>
        <v>40582.6</v>
      </c>
      <c r="V571" s="542">
        <v>40582.6</v>
      </c>
      <c r="W571" s="542">
        <v>0</v>
      </c>
    </row>
    <row r="572" spans="1:24" s="34" customFormat="1" ht="28.5" customHeight="1">
      <c r="A572" s="997" t="s">
        <v>65</v>
      </c>
      <c r="B572" s="795" t="s">
        <v>1400</v>
      </c>
      <c r="C572" s="585"/>
      <c r="D572" s="216"/>
      <c r="E572" s="517"/>
      <c r="F572" s="517"/>
      <c r="G572" s="517"/>
      <c r="H572" s="547"/>
      <c r="I572" s="212"/>
      <c r="J572" s="81"/>
      <c r="K572" s="581"/>
      <c r="L572" s="141">
        <f>L573+L574+L575+L576+L577</f>
        <v>3218.2000000000003</v>
      </c>
      <c r="M572" s="141">
        <f t="shared" ref="M572:N572" si="171">M573+M574+M575+M576+M577</f>
        <v>3055.2</v>
      </c>
      <c r="N572" s="141">
        <f t="shared" si="171"/>
        <v>1804.6000000000001</v>
      </c>
      <c r="O572" s="141">
        <f t="shared" si="170"/>
        <v>3086.9</v>
      </c>
      <c r="P572" s="141">
        <f>P573+P574+P575+P576+P577</f>
        <v>3086.9</v>
      </c>
      <c r="Q572" s="141">
        <f>Q573+Q574+Q575+Q576+Q577</f>
        <v>0</v>
      </c>
      <c r="R572" s="398">
        <f t="shared" si="157"/>
        <v>2995.9</v>
      </c>
      <c r="S572" s="141">
        <f>S573+S574+S575+S576+S577</f>
        <v>2995.9</v>
      </c>
      <c r="T572" s="141">
        <f>T573+T574+T575+T576+T577</f>
        <v>0</v>
      </c>
      <c r="U572" s="141">
        <f t="shared" si="158"/>
        <v>3137.5</v>
      </c>
      <c r="V572" s="141">
        <f>V573+V574+V575+V576+V577</f>
        <v>3137.5</v>
      </c>
      <c r="W572" s="141">
        <f>W573+W574+W575+W576+W577</f>
        <v>0</v>
      </c>
    </row>
    <row r="573" spans="1:24" s="34" customFormat="1" ht="21" customHeight="1">
      <c r="A573" s="997"/>
      <c r="B573" s="795"/>
      <c r="C573" s="999" t="s">
        <v>533</v>
      </c>
      <c r="D573" s="216" t="s">
        <v>1379</v>
      </c>
      <c r="E573" s="544" t="s">
        <v>151</v>
      </c>
      <c r="F573" s="544" t="s">
        <v>97</v>
      </c>
      <c r="G573" s="544" t="s">
        <v>826</v>
      </c>
      <c r="H573" s="547" t="s">
        <v>237</v>
      </c>
      <c r="I573" s="212"/>
      <c r="J573" s="81"/>
      <c r="K573" s="581"/>
      <c r="L573" s="542">
        <v>3109.9</v>
      </c>
      <c r="M573" s="542">
        <v>1662.6</v>
      </c>
      <c r="N573" s="542">
        <v>648.20000000000005</v>
      </c>
      <c r="O573" s="542">
        <f t="shared" si="170"/>
        <v>1889.4</v>
      </c>
      <c r="P573" s="542">
        <v>1889.4</v>
      </c>
      <c r="Q573" s="542">
        <v>0</v>
      </c>
      <c r="R573" s="207">
        <f t="shared" si="157"/>
        <v>1628</v>
      </c>
      <c r="S573" s="542">
        <v>1628</v>
      </c>
      <c r="T573" s="542">
        <v>0</v>
      </c>
      <c r="U573" s="542">
        <f t="shared" si="158"/>
        <v>190.1</v>
      </c>
      <c r="V573" s="542">
        <v>190.1</v>
      </c>
      <c r="W573" s="542">
        <v>0</v>
      </c>
    </row>
    <row r="574" spans="1:24" s="34" customFormat="1" ht="39" customHeight="1">
      <c r="A574" s="997"/>
      <c r="B574" s="795"/>
      <c r="C574" s="999"/>
      <c r="D574" s="216" t="s">
        <v>1379</v>
      </c>
      <c r="E574" s="544" t="s">
        <v>151</v>
      </c>
      <c r="F574" s="544" t="s">
        <v>97</v>
      </c>
      <c r="G574" s="517" t="s">
        <v>1048</v>
      </c>
      <c r="H574" s="547" t="s">
        <v>237</v>
      </c>
      <c r="I574" s="212"/>
      <c r="J574" s="81"/>
      <c r="K574" s="581"/>
      <c r="L574" s="542">
        <v>0</v>
      </c>
      <c r="M574" s="542">
        <v>1361.6</v>
      </c>
      <c r="N574" s="542">
        <v>1156.4000000000001</v>
      </c>
      <c r="O574" s="542">
        <f t="shared" si="170"/>
        <v>1168.5</v>
      </c>
      <c r="P574" s="542">
        <v>1168.5</v>
      </c>
      <c r="Q574" s="542">
        <v>0</v>
      </c>
      <c r="R574" s="207">
        <f t="shared" si="157"/>
        <v>1339.8</v>
      </c>
      <c r="S574" s="542">
        <v>1339.8</v>
      </c>
      <c r="T574" s="542">
        <v>0</v>
      </c>
      <c r="U574" s="542">
        <f t="shared" si="158"/>
        <v>2917.9</v>
      </c>
      <c r="V574" s="542">
        <v>2917.9</v>
      </c>
      <c r="W574" s="542">
        <v>0</v>
      </c>
    </row>
    <row r="575" spans="1:24" s="34" customFormat="1" ht="28.5" customHeight="1">
      <c r="A575" s="997"/>
      <c r="B575" s="795"/>
      <c r="C575" s="999"/>
      <c r="D575" s="216" t="s">
        <v>1379</v>
      </c>
      <c r="E575" s="544" t="s">
        <v>151</v>
      </c>
      <c r="F575" s="544" t="s">
        <v>97</v>
      </c>
      <c r="G575" s="517" t="s">
        <v>827</v>
      </c>
      <c r="H575" s="547" t="s">
        <v>237</v>
      </c>
      <c r="I575" s="212"/>
      <c r="J575" s="81"/>
      <c r="K575" s="581"/>
      <c r="L575" s="542">
        <v>75</v>
      </c>
      <c r="M575" s="542">
        <v>0</v>
      </c>
      <c r="N575" s="542">
        <v>0</v>
      </c>
      <c r="O575" s="542">
        <f t="shared" si="170"/>
        <v>0</v>
      </c>
      <c r="P575" s="542">
        <v>0</v>
      </c>
      <c r="Q575" s="542">
        <v>0</v>
      </c>
      <c r="R575" s="207">
        <f t="shared" si="157"/>
        <v>0</v>
      </c>
      <c r="S575" s="542">
        <v>0</v>
      </c>
      <c r="T575" s="542">
        <v>0</v>
      </c>
      <c r="U575" s="542">
        <f t="shared" si="158"/>
        <v>0</v>
      </c>
      <c r="V575" s="542">
        <v>0</v>
      </c>
      <c r="W575" s="542">
        <v>0</v>
      </c>
    </row>
    <row r="576" spans="1:24" s="34" customFormat="1" ht="28.5" customHeight="1">
      <c r="A576" s="997"/>
      <c r="B576" s="795"/>
      <c r="C576" s="999"/>
      <c r="D576" s="216" t="s">
        <v>1379</v>
      </c>
      <c r="E576" s="544" t="s">
        <v>151</v>
      </c>
      <c r="F576" s="544" t="s">
        <v>97</v>
      </c>
      <c r="G576" s="544" t="s">
        <v>534</v>
      </c>
      <c r="H576" s="547" t="s">
        <v>237</v>
      </c>
      <c r="I576" s="212"/>
      <c r="J576" s="81"/>
      <c r="K576" s="581"/>
      <c r="L576" s="542">
        <v>25</v>
      </c>
      <c r="M576" s="542">
        <v>0</v>
      </c>
      <c r="N576" s="542">
        <v>0</v>
      </c>
      <c r="O576" s="542">
        <f t="shared" si="170"/>
        <v>0</v>
      </c>
      <c r="P576" s="542">
        <v>0</v>
      </c>
      <c r="Q576" s="542">
        <v>0</v>
      </c>
      <c r="R576" s="207">
        <f t="shared" si="157"/>
        <v>0</v>
      </c>
      <c r="S576" s="542">
        <v>0</v>
      </c>
      <c r="T576" s="542">
        <v>0</v>
      </c>
      <c r="U576" s="542">
        <f t="shared" si="158"/>
        <v>0</v>
      </c>
      <c r="V576" s="542">
        <v>0</v>
      </c>
      <c r="W576" s="542">
        <v>0</v>
      </c>
    </row>
    <row r="577" spans="1:23" s="34" customFormat="1" ht="28.5" customHeight="1">
      <c r="A577" s="997"/>
      <c r="B577" s="795"/>
      <c r="C577" s="999"/>
      <c r="D577" s="216" t="s">
        <v>1379</v>
      </c>
      <c r="E577" s="544" t="s">
        <v>151</v>
      </c>
      <c r="F577" s="544" t="s">
        <v>97</v>
      </c>
      <c r="G577" s="544" t="s">
        <v>535</v>
      </c>
      <c r="H577" s="547" t="s">
        <v>237</v>
      </c>
      <c r="I577" s="212"/>
      <c r="J577" s="81"/>
      <c r="K577" s="581"/>
      <c r="L577" s="542">
        <v>8.3000000000000007</v>
      </c>
      <c r="M577" s="542">
        <v>31</v>
      </c>
      <c r="N577" s="542">
        <v>0</v>
      </c>
      <c r="O577" s="542">
        <f t="shared" si="170"/>
        <v>29</v>
      </c>
      <c r="P577" s="542">
        <v>29</v>
      </c>
      <c r="Q577" s="542">
        <v>0</v>
      </c>
      <c r="R577" s="207">
        <f t="shared" si="157"/>
        <v>28.1</v>
      </c>
      <c r="S577" s="542">
        <v>28.1</v>
      </c>
      <c r="T577" s="542">
        <v>0</v>
      </c>
      <c r="U577" s="542">
        <f t="shared" si="158"/>
        <v>29.5</v>
      </c>
      <c r="V577" s="542">
        <v>29.5</v>
      </c>
      <c r="W577" s="542">
        <v>0</v>
      </c>
    </row>
    <row r="578" spans="1:23" s="34" customFormat="1" ht="38.25" customHeight="1">
      <c r="A578" s="997" t="s">
        <v>66</v>
      </c>
      <c r="B578" s="795" t="s">
        <v>1401</v>
      </c>
      <c r="C578" s="999" t="s">
        <v>531</v>
      </c>
      <c r="D578" s="216"/>
      <c r="E578" s="544"/>
      <c r="F578" s="544"/>
      <c r="G578" s="517"/>
      <c r="H578" s="545"/>
      <c r="I578" s="212" t="s">
        <v>1402</v>
      </c>
      <c r="J578" s="81" t="s">
        <v>1403</v>
      </c>
      <c r="K578" s="581"/>
      <c r="L578" s="141">
        <f>L579+L580+L581+L582+L583</f>
        <v>68568.299999999988</v>
      </c>
      <c r="M578" s="141">
        <f t="shared" ref="M578:N578" si="172">M579+M580+M581+M582+M583</f>
        <v>70858.899999999994</v>
      </c>
      <c r="N578" s="141">
        <f t="shared" si="172"/>
        <v>47539.7</v>
      </c>
      <c r="O578" s="141">
        <f t="shared" si="170"/>
        <v>56705.9</v>
      </c>
      <c r="P578" s="141">
        <f>P579+P580+P581+P582</f>
        <v>56705.9</v>
      </c>
      <c r="Q578" s="141">
        <f>Q579+Q580+Q581+Q582</f>
        <v>0</v>
      </c>
      <c r="R578" s="141">
        <f t="shared" si="157"/>
        <v>45330.1</v>
      </c>
      <c r="S578" s="141">
        <f>S579+S580+S581+S582</f>
        <v>45330.1</v>
      </c>
      <c r="T578" s="141">
        <f>T579+T580+T581+T582</f>
        <v>0</v>
      </c>
      <c r="U578" s="141">
        <f t="shared" si="158"/>
        <v>47470.400000000001</v>
      </c>
      <c r="V578" s="141">
        <f>V579+V580+V581+V582</f>
        <v>47470.400000000001</v>
      </c>
      <c r="W578" s="141">
        <f>W579+W580+W581+W582</f>
        <v>0</v>
      </c>
    </row>
    <row r="579" spans="1:23" s="34" customFormat="1" ht="38.25" customHeight="1">
      <c r="A579" s="997"/>
      <c r="B579" s="795"/>
      <c r="C579" s="999"/>
      <c r="D579" s="216" t="s">
        <v>1404</v>
      </c>
      <c r="E579" s="544" t="s">
        <v>206</v>
      </c>
      <c r="F579" s="544" t="s">
        <v>100</v>
      </c>
      <c r="G579" s="544" t="s">
        <v>819</v>
      </c>
      <c r="H579" s="547" t="s">
        <v>237</v>
      </c>
      <c r="I579" s="212"/>
      <c r="J579" s="81"/>
      <c r="K579" s="581"/>
      <c r="L579" s="542">
        <v>67578.899999999994</v>
      </c>
      <c r="M579" s="542">
        <v>28210.799999999999</v>
      </c>
      <c r="N579" s="542">
        <v>23049.5</v>
      </c>
      <c r="O579" s="542">
        <f t="shared" si="170"/>
        <v>27101.4</v>
      </c>
      <c r="P579" s="542">
        <v>27101.4</v>
      </c>
      <c r="Q579" s="542">
        <v>0</v>
      </c>
      <c r="R579" s="542">
        <f t="shared" si="157"/>
        <v>11385.1</v>
      </c>
      <c r="S579" s="542">
        <v>11385.1</v>
      </c>
      <c r="T579" s="542">
        <v>0</v>
      </c>
      <c r="U579" s="542">
        <f t="shared" si="158"/>
        <v>7470.4</v>
      </c>
      <c r="V579" s="542">
        <v>7470.4</v>
      </c>
      <c r="W579" s="542">
        <v>0</v>
      </c>
    </row>
    <row r="580" spans="1:23" s="34" customFormat="1" ht="38.25" customHeight="1">
      <c r="A580" s="997"/>
      <c r="B580" s="795"/>
      <c r="C580" s="999"/>
      <c r="D580" s="216" t="s">
        <v>1404</v>
      </c>
      <c r="E580" s="544" t="s">
        <v>206</v>
      </c>
      <c r="F580" s="544" t="s">
        <v>100</v>
      </c>
      <c r="G580" s="544" t="s">
        <v>1405</v>
      </c>
      <c r="H580" s="545">
        <v>621</v>
      </c>
      <c r="I580" s="212"/>
      <c r="J580" s="81"/>
      <c r="K580" s="581"/>
      <c r="L580" s="542">
        <v>989.4</v>
      </c>
      <c r="M580" s="542">
        <v>0</v>
      </c>
      <c r="N580" s="542">
        <v>0</v>
      </c>
      <c r="O580" s="542">
        <f t="shared" si="170"/>
        <v>0</v>
      </c>
      <c r="P580" s="542">
        <v>0</v>
      </c>
      <c r="Q580" s="542">
        <v>0</v>
      </c>
      <c r="R580" s="207">
        <f t="shared" si="157"/>
        <v>0</v>
      </c>
      <c r="S580" s="542">
        <v>0</v>
      </c>
      <c r="T580" s="542">
        <v>0</v>
      </c>
      <c r="U580" s="542">
        <f t="shared" si="158"/>
        <v>0</v>
      </c>
      <c r="V580" s="542">
        <v>0</v>
      </c>
      <c r="W580" s="542">
        <v>0</v>
      </c>
    </row>
    <row r="581" spans="1:23" s="34" customFormat="1" ht="38.25" customHeight="1">
      <c r="A581" s="997"/>
      <c r="B581" s="795"/>
      <c r="C581" s="999"/>
      <c r="D581" s="216" t="s">
        <v>1404</v>
      </c>
      <c r="E581" s="544" t="s">
        <v>206</v>
      </c>
      <c r="F581" s="544" t="s">
        <v>100</v>
      </c>
      <c r="G581" s="544" t="s">
        <v>828</v>
      </c>
      <c r="H581" s="547" t="s">
        <v>237</v>
      </c>
      <c r="I581" s="212"/>
      <c r="J581" s="81"/>
      <c r="K581" s="581"/>
      <c r="L581" s="542">
        <v>0</v>
      </c>
      <c r="M581" s="542">
        <v>0</v>
      </c>
      <c r="N581" s="542">
        <v>0</v>
      </c>
      <c r="O581" s="542">
        <f t="shared" si="170"/>
        <v>0</v>
      </c>
      <c r="P581" s="542">
        <v>0</v>
      </c>
      <c r="Q581" s="542">
        <v>0</v>
      </c>
      <c r="R581" s="207">
        <f t="shared" si="157"/>
        <v>0</v>
      </c>
      <c r="S581" s="542"/>
      <c r="T581" s="542">
        <v>0</v>
      </c>
      <c r="U581" s="542">
        <f t="shared" si="158"/>
        <v>0</v>
      </c>
      <c r="V581" s="542">
        <v>0</v>
      </c>
      <c r="W581" s="542">
        <v>0</v>
      </c>
    </row>
    <row r="582" spans="1:23" s="34" customFormat="1" ht="38.25" customHeight="1">
      <c r="A582" s="997"/>
      <c r="B582" s="795"/>
      <c r="C582" s="999"/>
      <c r="D582" s="216" t="s">
        <v>1404</v>
      </c>
      <c r="E582" s="544" t="s">
        <v>206</v>
      </c>
      <c r="F582" s="544" t="s">
        <v>100</v>
      </c>
      <c r="G582" s="544" t="s">
        <v>820</v>
      </c>
      <c r="H582" s="545">
        <v>621</v>
      </c>
      <c r="I582" s="212"/>
      <c r="J582" s="81"/>
      <c r="K582" s="581"/>
      <c r="L582" s="542">
        <v>0</v>
      </c>
      <c r="M582" s="542">
        <v>42648.1</v>
      </c>
      <c r="N582" s="542">
        <v>24490.2</v>
      </c>
      <c r="O582" s="542">
        <f t="shared" si="170"/>
        <v>29604.5</v>
      </c>
      <c r="P582" s="542">
        <v>29604.5</v>
      </c>
      <c r="Q582" s="542">
        <v>0</v>
      </c>
      <c r="R582" s="207">
        <f t="shared" si="157"/>
        <v>33945</v>
      </c>
      <c r="S582" s="542">
        <v>33945</v>
      </c>
      <c r="T582" s="542">
        <v>0</v>
      </c>
      <c r="U582" s="542">
        <f t="shared" si="158"/>
        <v>40000</v>
      </c>
      <c r="V582" s="542">
        <v>40000</v>
      </c>
      <c r="W582" s="542">
        <v>0</v>
      </c>
    </row>
    <row r="583" spans="1:23" s="34" customFormat="1" ht="38.25" customHeight="1">
      <c r="A583" s="997"/>
      <c r="B583" s="795"/>
      <c r="C583" s="999"/>
      <c r="D583" s="216"/>
      <c r="E583" s="393"/>
      <c r="F583" s="393"/>
      <c r="G583" s="393"/>
      <c r="H583" s="393"/>
      <c r="I583" s="994" t="s">
        <v>1406</v>
      </c>
      <c r="J583" s="1001" t="s">
        <v>1407</v>
      </c>
      <c r="K583" s="581"/>
      <c r="L583" s="542">
        <v>0</v>
      </c>
      <c r="M583" s="542">
        <v>0</v>
      </c>
      <c r="N583" s="542">
        <v>0</v>
      </c>
      <c r="O583" s="542">
        <f t="shared" si="170"/>
        <v>0</v>
      </c>
      <c r="P583" s="542">
        <v>0</v>
      </c>
      <c r="Q583" s="542"/>
      <c r="R583" s="207">
        <f t="shared" si="157"/>
        <v>0</v>
      </c>
      <c r="S583" s="542">
        <v>0</v>
      </c>
      <c r="T583" s="542"/>
      <c r="U583" s="542">
        <f t="shared" si="158"/>
        <v>0</v>
      </c>
      <c r="V583" s="542">
        <v>0</v>
      </c>
      <c r="W583" s="542"/>
    </row>
    <row r="584" spans="1:23" s="34" customFormat="1" ht="22.5" customHeight="1">
      <c r="A584" s="997" t="s">
        <v>212</v>
      </c>
      <c r="B584" s="795" t="s">
        <v>1391</v>
      </c>
      <c r="C584" s="999" t="s">
        <v>829</v>
      </c>
      <c r="D584" s="216"/>
      <c r="E584" s="393"/>
      <c r="F584" s="393"/>
      <c r="G584" s="393"/>
      <c r="H584" s="393"/>
      <c r="I584" s="994"/>
      <c r="J584" s="1001"/>
      <c r="K584" s="581"/>
      <c r="L584" s="141">
        <f>L585+L586+L587+L588+L589</f>
        <v>79917.399999999994</v>
      </c>
      <c r="M584" s="141">
        <f>M585+M586+M587+M588+M589</f>
        <v>80829.8</v>
      </c>
      <c r="N584" s="141">
        <f>N585+N586+N587+N588+N589</f>
        <v>49051.200000000004</v>
      </c>
      <c r="O584" s="141">
        <f t="shared" si="170"/>
        <v>75343.899999999994</v>
      </c>
      <c r="P584" s="141">
        <f>P585+P586+P587+P588+P589</f>
        <v>75343.899999999994</v>
      </c>
      <c r="Q584" s="141">
        <f>Q585+Q586+Q587+Q588+Q589</f>
        <v>0</v>
      </c>
      <c r="R584" s="141">
        <f t="shared" si="157"/>
        <v>80888.800000000003</v>
      </c>
      <c r="S584" s="141">
        <f>S585+S586+S587+S588+S589</f>
        <v>80888.800000000003</v>
      </c>
      <c r="T584" s="141">
        <f>T585+T586+T587+T588+T589</f>
        <v>0</v>
      </c>
      <c r="U584" s="141">
        <f t="shared" si="158"/>
        <v>84708.2</v>
      </c>
      <c r="V584" s="141">
        <f>V585+V586+V587+V588+V589</f>
        <v>84708.2</v>
      </c>
      <c r="W584" s="542">
        <f>W585+W586+W587+W588+W589</f>
        <v>0</v>
      </c>
    </row>
    <row r="585" spans="1:23" s="34" customFormat="1" ht="26.25" customHeight="1">
      <c r="A585" s="997"/>
      <c r="B585" s="795"/>
      <c r="C585" s="999"/>
      <c r="D585" s="216" t="s">
        <v>1379</v>
      </c>
      <c r="E585" s="544" t="s">
        <v>151</v>
      </c>
      <c r="F585" s="544" t="s">
        <v>97</v>
      </c>
      <c r="G585" s="544" t="s">
        <v>822</v>
      </c>
      <c r="H585" s="545">
        <v>621</v>
      </c>
      <c r="I585" s="212"/>
      <c r="J585" s="81"/>
      <c r="K585" s="581"/>
      <c r="L585" s="542">
        <v>69345</v>
      </c>
      <c r="M585" s="542">
        <v>43650.1</v>
      </c>
      <c r="N585" s="542">
        <v>22947</v>
      </c>
      <c r="O585" s="542">
        <f t="shared" si="170"/>
        <v>42398.6</v>
      </c>
      <c r="P585" s="542">
        <v>42398.6</v>
      </c>
      <c r="Q585" s="542">
        <v>0</v>
      </c>
      <c r="R585" s="207">
        <f t="shared" si="157"/>
        <v>43736.4</v>
      </c>
      <c r="S585" s="542">
        <v>43736.4</v>
      </c>
      <c r="T585" s="542">
        <v>0</v>
      </c>
      <c r="U585" s="542">
        <f t="shared" si="158"/>
        <v>3033.4</v>
      </c>
      <c r="V585" s="542">
        <v>3033.4</v>
      </c>
      <c r="W585" s="542">
        <v>0</v>
      </c>
    </row>
    <row r="586" spans="1:23" s="34" customFormat="1" ht="26.25" customHeight="1">
      <c r="A586" s="997"/>
      <c r="B586" s="795"/>
      <c r="C586" s="999"/>
      <c r="D586" s="216" t="s">
        <v>1379</v>
      </c>
      <c r="E586" s="544" t="s">
        <v>151</v>
      </c>
      <c r="F586" s="544" t="s">
        <v>97</v>
      </c>
      <c r="G586" s="544" t="s">
        <v>824</v>
      </c>
      <c r="H586" s="545">
        <v>621</v>
      </c>
      <c r="I586" s="212"/>
      <c r="J586" s="81"/>
      <c r="K586" s="581"/>
      <c r="L586" s="542">
        <v>2586.9</v>
      </c>
      <c r="M586" s="542">
        <v>0</v>
      </c>
      <c r="N586" s="542">
        <v>0</v>
      </c>
      <c r="O586" s="542">
        <f t="shared" si="170"/>
        <v>0</v>
      </c>
      <c r="P586" s="542">
        <v>0</v>
      </c>
      <c r="Q586" s="542">
        <v>0</v>
      </c>
      <c r="R586" s="207">
        <f t="shared" si="157"/>
        <v>0</v>
      </c>
      <c r="S586" s="542">
        <v>0</v>
      </c>
      <c r="T586" s="542">
        <v>0</v>
      </c>
      <c r="U586" s="542">
        <f t="shared" si="158"/>
        <v>0</v>
      </c>
      <c r="V586" s="542">
        <v>0</v>
      </c>
      <c r="W586" s="542">
        <v>0</v>
      </c>
    </row>
    <row r="587" spans="1:23" s="34" customFormat="1" ht="26.25" customHeight="1">
      <c r="A587" s="997"/>
      <c r="B587" s="795"/>
      <c r="C587" s="999"/>
      <c r="D587" s="216" t="s">
        <v>1379</v>
      </c>
      <c r="E587" s="544" t="s">
        <v>151</v>
      </c>
      <c r="F587" s="544" t="s">
        <v>97</v>
      </c>
      <c r="G587" s="544" t="s">
        <v>823</v>
      </c>
      <c r="H587" s="545">
        <v>621</v>
      </c>
      <c r="I587" s="212"/>
      <c r="J587" s="81"/>
      <c r="K587" s="581"/>
      <c r="L587" s="542">
        <v>0</v>
      </c>
      <c r="M587" s="542">
        <v>34256.5</v>
      </c>
      <c r="N587" s="542">
        <v>25492.400000000001</v>
      </c>
      <c r="O587" s="542">
        <f t="shared" si="170"/>
        <v>29408.400000000001</v>
      </c>
      <c r="P587" s="542">
        <v>29408.400000000001</v>
      </c>
      <c r="Q587" s="542">
        <v>0</v>
      </c>
      <c r="R587" s="207">
        <f t="shared" si="157"/>
        <v>33719.699999999997</v>
      </c>
      <c r="S587" s="542">
        <v>33719.699999999997</v>
      </c>
      <c r="T587" s="542">
        <v>0</v>
      </c>
      <c r="U587" s="542">
        <f t="shared" si="158"/>
        <v>78080</v>
      </c>
      <c r="V587" s="542">
        <v>78080</v>
      </c>
      <c r="W587" s="542">
        <v>0</v>
      </c>
    </row>
    <row r="588" spans="1:23" s="34" customFormat="1" ht="26.25" customHeight="1">
      <c r="A588" s="997"/>
      <c r="B588" s="795"/>
      <c r="C588" s="999"/>
      <c r="D588" s="216" t="s">
        <v>1379</v>
      </c>
      <c r="E588" s="544" t="s">
        <v>151</v>
      </c>
      <c r="F588" s="544" t="s">
        <v>97</v>
      </c>
      <c r="G588" s="544" t="s">
        <v>210</v>
      </c>
      <c r="H588" s="545">
        <v>621</v>
      </c>
      <c r="I588" s="212"/>
      <c r="J588" s="81"/>
      <c r="K588" s="581"/>
      <c r="L588" s="542">
        <v>2782.8</v>
      </c>
      <c r="M588" s="542">
        <v>2923.2</v>
      </c>
      <c r="N588" s="542">
        <v>611.79999999999995</v>
      </c>
      <c r="O588" s="542">
        <f t="shared" si="170"/>
        <v>3536.9</v>
      </c>
      <c r="P588" s="542">
        <v>3536.9</v>
      </c>
      <c r="Q588" s="542">
        <v>0</v>
      </c>
      <c r="R588" s="207">
        <f t="shared" si="157"/>
        <v>3432.7</v>
      </c>
      <c r="S588" s="542">
        <v>3432.7</v>
      </c>
      <c r="T588" s="542">
        <v>0</v>
      </c>
      <c r="U588" s="542">
        <f t="shared" si="158"/>
        <v>3594.8</v>
      </c>
      <c r="V588" s="542">
        <v>3594.8</v>
      </c>
      <c r="W588" s="542">
        <v>0</v>
      </c>
    </row>
    <row r="589" spans="1:23" s="34" customFormat="1" ht="26.25" customHeight="1">
      <c r="A589" s="997"/>
      <c r="B589" s="795"/>
      <c r="C589" s="999"/>
      <c r="D589" s="216" t="s">
        <v>1379</v>
      </c>
      <c r="E589" s="544" t="s">
        <v>151</v>
      </c>
      <c r="F589" s="544" t="s">
        <v>97</v>
      </c>
      <c r="G589" s="544" t="s">
        <v>216</v>
      </c>
      <c r="H589" s="545">
        <v>621</v>
      </c>
      <c r="I589" s="994" t="s">
        <v>1408</v>
      </c>
      <c r="J589" s="81"/>
      <c r="K589" s="581"/>
      <c r="L589" s="542">
        <v>5202.7</v>
      </c>
      <c r="M589" s="542">
        <v>0</v>
      </c>
      <c r="N589" s="542">
        <v>0</v>
      </c>
      <c r="O589" s="542">
        <f t="shared" si="170"/>
        <v>0</v>
      </c>
      <c r="P589" s="542">
        <v>0</v>
      </c>
      <c r="Q589" s="542">
        <v>0</v>
      </c>
      <c r="R589" s="207">
        <f t="shared" si="157"/>
        <v>0</v>
      </c>
      <c r="S589" s="542">
        <v>0</v>
      </c>
      <c r="T589" s="542">
        <v>0</v>
      </c>
      <c r="U589" s="542">
        <f t="shared" si="158"/>
        <v>0</v>
      </c>
      <c r="V589" s="542">
        <v>0</v>
      </c>
      <c r="W589" s="542">
        <v>0</v>
      </c>
    </row>
    <row r="590" spans="1:23" s="34" customFormat="1" ht="28.15" customHeight="1">
      <c r="A590" s="588" t="s">
        <v>40</v>
      </c>
      <c r="B590" s="206" t="s">
        <v>39</v>
      </c>
      <c r="C590" s="585"/>
      <c r="D590" s="216"/>
      <c r="E590" s="544"/>
      <c r="F590" s="544"/>
      <c r="G590" s="544"/>
      <c r="H590" s="545">
        <v>600</v>
      </c>
      <c r="I590" s="994"/>
      <c r="J590" s="81"/>
      <c r="K590" s="581"/>
      <c r="L590" s="542">
        <f>L591+L598+L603+L617</f>
        <v>16575.2</v>
      </c>
      <c r="M590" s="542">
        <f>M591+M598+M603+M617</f>
        <v>32854.299999999996</v>
      </c>
      <c r="N590" s="542">
        <f>N591+N598+N603+N617</f>
        <v>17984.599999999999</v>
      </c>
      <c r="O590" s="542">
        <f>P590+Q590</f>
        <v>27912.100000000002</v>
      </c>
      <c r="P590" s="542">
        <f>P591+P598+P603+P617</f>
        <v>27912.100000000002</v>
      </c>
      <c r="Q590" s="542">
        <f>Q591+Q598+Q603+Q617</f>
        <v>0</v>
      </c>
      <c r="R590" s="207">
        <f>S590+T590</f>
        <v>30191.3</v>
      </c>
      <c r="S590" s="542">
        <f>S591+S598+S603+S617</f>
        <v>30191.3</v>
      </c>
      <c r="T590" s="542"/>
      <c r="U590" s="542">
        <f t="shared" si="158"/>
        <v>28379.4</v>
      </c>
      <c r="V590" s="542">
        <f>V591+V598+V603+V617</f>
        <v>28379.4</v>
      </c>
      <c r="W590" s="542">
        <f>W591+W598+W603+W617</f>
        <v>0</v>
      </c>
    </row>
    <row r="591" spans="1:23" s="34" customFormat="1" ht="28.15" customHeight="1">
      <c r="A591" s="997" t="s">
        <v>46</v>
      </c>
      <c r="B591" s="477" t="s">
        <v>1392</v>
      </c>
      <c r="C591" s="803"/>
      <c r="D591" s="216"/>
      <c r="E591" s="544"/>
      <c r="F591" s="544"/>
      <c r="G591" s="544"/>
      <c r="H591" s="545"/>
      <c r="I591" s="994"/>
      <c r="J591" s="81"/>
      <c r="K591" s="581"/>
      <c r="L591" s="141">
        <f>L592+L593+L594+L595+L596+L597</f>
        <v>865.80000000000007</v>
      </c>
      <c r="M591" s="141">
        <f t="shared" ref="M591:N591" si="173">M592+M593+M594+M595+M596+M597</f>
        <v>9920.5</v>
      </c>
      <c r="N591" s="141">
        <f t="shared" si="173"/>
        <v>3701.8999999999996</v>
      </c>
      <c r="O591" s="141">
        <f>P591+Q591</f>
        <v>3542.2999999999997</v>
      </c>
      <c r="P591" s="141">
        <f>P592+P593+P594+P595+P596+P597</f>
        <v>3542.2999999999997</v>
      </c>
      <c r="Q591" s="141">
        <f>Q592+Q593+Q594+Q595+Q596+Q597</f>
        <v>0</v>
      </c>
      <c r="R591" s="141">
        <f>S591+T591</f>
        <v>3409.2999999999997</v>
      </c>
      <c r="S591" s="141">
        <f>S592+S593+S594+S595+S596+S597</f>
        <v>3409.2999999999997</v>
      </c>
      <c r="T591" s="141">
        <f>T592+T593+T594+T595+T596+T597</f>
        <v>0</v>
      </c>
      <c r="U591" s="141">
        <f>V591+W591</f>
        <v>3616.2</v>
      </c>
      <c r="V591" s="141">
        <f>V592+V593+V594+V595+V596+V597</f>
        <v>3616.2</v>
      </c>
      <c r="W591" s="141">
        <f>W592+W593+W594+W595+W596+W597</f>
        <v>0</v>
      </c>
    </row>
    <row r="592" spans="1:23" s="34" customFormat="1" ht="30.75" customHeight="1">
      <c r="A592" s="997"/>
      <c r="B592" s="60" t="s">
        <v>525</v>
      </c>
      <c r="C592" s="803"/>
      <c r="D592" s="216" t="s">
        <v>1393</v>
      </c>
      <c r="E592" s="544" t="s">
        <v>206</v>
      </c>
      <c r="F592" s="544" t="s">
        <v>206</v>
      </c>
      <c r="G592" s="544" t="s">
        <v>209</v>
      </c>
      <c r="H592" s="545">
        <v>622</v>
      </c>
      <c r="I592" s="212"/>
      <c r="J592" s="81"/>
      <c r="K592" s="581"/>
      <c r="L592" s="542">
        <v>41.2</v>
      </c>
      <c r="M592" s="542">
        <v>57.6</v>
      </c>
      <c r="N592" s="542">
        <v>0</v>
      </c>
      <c r="O592" s="542">
        <f t="shared" ref="O592:O597" si="174">P592+Q592</f>
        <v>47.6</v>
      </c>
      <c r="P592" s="542">
        <v>47.6</v>
      </c>
      <c r="Q592" s="542">
        <v>0</v>
      </c>
      <c r="R592" s="542">
        <f t="shared" ref="R592:R621" si="175">S592+T592</f>
        <v>47.6</v>
      </c>
      <c r="S592" s="542">
        <v>47.6</v>
      </c>
      <c r="T592" s="542">
        <v>0</v>
      </c>
      <c r="U592" s="542">
        <f t="shared" ref="U592:U619" si="176">V592+W592</f>
        <v>47.6</v>
      </c>
      <c r="V592" s="542">
        <v>47.6</v>
      </c>
      <c r="W592" s="542">
        <v>0</v>
      </c>
    </row>
    <row r="593" spans="1:23" s="34" customFormat="1" ht="28.15" customHeight="1">
      <c r="A593" s="997"/>
      <c r="B593" s="60" t="s">
        <v>526</v>
      </c>
      <c r="C593" s="803"/>
      <c r="D593" s="216" t="s">
        <v>1390</v>
      </c>
      <c r="E593" s="544" t="s">
        <v>151</v>
      </c>
      <c r="F593" s="544" t="s">
        <v>97</v>
      </c>
      <c r="G593" s="544" t="s">
        <v>522</v>
      </c>
      <c r="H593" s="545">
        <v>622</v>
      </c>
      <c r="I593" s="212"/>
      <c r="J593" s="81"/>
      <c r="K593" s="581"/>
      <c r="L593" s="542">
        <v>343.1</v>
      </c>
      <c r="M593" s="542">
        <v>536.1</v>
      </c>
      <c r="N593" s="542">
        <v>350</v>
      </c>
      <c r="O593" s="542">
        <f t="shared" si="174"/>
        <v>3473</v>
      </c>
      <c r="P593" s="542">
        <v>3473</v>
      </c>
      <c r="Q593" s="542">
        <v>0</v>
      </c>
      <c r="R593" s="542">
        <f t="shared" si="175"/>
        <v>3340</v>
      </c>
      <c r="S593" s="542">
        <v>3340</v>
      </c>
      <c r="T593" s="542">
        <v>0</v>
      </c>
      <c r="U593" s="542">
        <f t="shared" si="176"/>
        <v>3546.9</v>
      </c>
      <c r="V593" s="542">
        <v>3546.9</v>
      </c>
      <c r="W593" s="542">
        <v>0</v>
      </c>
    </row>
    <row r="594" spans="1:23" s="34" customFormat="1" ht="28.15" customHeight="1">
      <c r="A594" s="997"/>
      <c r="B594" s="60" t="s">
        <v>527</v>
      </c>
      <c r="C594" s="803"/>
      <c r="D594" s="216" t="s">
        <v>1390</v>
      </c>
      <c r="E594" s="544" t="s">
        <v>151</v>
      </c>
      <c r="F594" s="544" t="s">
        <v>97</v>
      </c>
      <c r="G594" s="544" t="s">
        <v>528</v>
      </c>
      <c r="H594" s="545">
        <v>622</v>
      </c>
      <c r="I594" s="212"/>
      <c r="J594" s="81"/>
      <c r="K594" s="581"/>
      <c r="L594" s="542">
        <v>115.7</v>
      </c>
      <c r="M594" s="542">
        <v>207.8</v>
      </c>
      <c r="N594" s="542">
        <v>207.8</v>
      </c>
      <c r="O594" s="542">
        <f t="shared" si="174"/>
        <v>0</v>
      </c>
      <c r="P594" s="542">
        <v>0</v>
      </c>
      <c r="Q594" s="542">
        <v>0</v>
      </c>
      <c r="R594" s="207">
        <f t="shared" si="175"/>
        <v>0</v>
      </c>
      <c r="S594" s="542"/>
      <c r="T594" s="542">
        <v>0</v>
      </c>
      <c r="U594" s="542">
        <f t="shared" si="176"/>
        <v>0</v>
      </c>
      <c r="V594" s="542"/>
      <c r="W594" s="542">
        <v>0</v>
      </c>
    </row>
    <row r="595" spans="1:23" s="34" customFormat="1" ht="41.25" customHeight="1">
      <c r="A595" s="997"/>
      <c r="B595" s="60" t="s">
        <v>1049</v>
      </c>
      <c r="C595" s="803"/>
      <c r="D595" s="216" t="s">
        <v>1390</v>
      </c>
      <c r="E595" s="544" t="s">
        <v>151</v>
      </c>
      <c r="F595" s="544" t="s">
        <v>97</v>
      </c>
      <c r="G595" s="544" t="s">
        <v>1050</v>
      </c>
      <c r="H595" s="545">
        <v>622</v>
      </c>
      <c r="I595" s="212"/>
      <c r="J595" s="81"/>
      <c r="K595" s="581"/>
      <c r="L595" s="542">
        <v>347.1</v>
      </c>
      <c r="M595" s="542">
        <v>9097.2999999999993</v>
      </c>
      <c r="N595" s="542">
        <v>3144.1</v>
      </c>
      <c r="O595" s="542">
        <f t="shared" si="174"/>
        <v>0</v>
      </c>
      <c r="P595" s="542">
        <v>0</v>
      </c>
      <c r="Q595" s="542">
        <v>0</v>
      </c>
      <c r="R595" s="207">
        <f t="shared" si="175"/>
        <v>0</v>
      </c>
      <c r="S595" s="542"/>
      <c r="T595" s="542">
        <v>0</v>
      </c>
      <c r="U595" s="542">
        <f t="shared" si="176"/>
        <v>0</v>
      </c>
      <c r="V595" s="542"/>
      <c r="W595" s="542">
        <v>0</v>
      </c>
    </row>
    <row r="596" spans="1:23" s="34" customFormat="1" ht="28.15" customHeight="1">
      <c r="A596" s="997"/>
      <c r="B596" s="60" t="s">
        <v>536</v>
      </c>
      <c r="C596" s="803"/>
      <c r="D596" s="216" t="s">
        <v>1379</v>
      </c>
      <c r="E596" s="544" t="s">
        <v>151</v>
      </c>
      <c r="F596" s="544" t="s">
        <v>98</v>
      </c>
      <c r="G596" s="544" t="s">
        <v>239</v>
      </c>
      <c r="H596" s="545">
        <v>622</v>
      </c>
      <c r="I596" s="212"/>
      <c r="J596" s="81"/>
      <c r="K596" s="581"/>
      <c r="L596" s="542">
        <v>13</v>
      </c>
      <c r="M596" s="542">
        <v>16</v>
      </c>
      <c r="N596" s="542">
        <v>0</v>
      </c>
      <c r="O596" s="542">
        <f t="shared" si="174"/>
        <v>16</v>
      </c>
      <c r="P596" s="542">
        <v>16</v>
      </c>
      <c r="Q596" s="542">
        <v>0</v>
      </c>
      <c r="R596" s="207">
        <f t="shared" si="175"/>
        <v>16</v>
      </c>
      <c r="S596" s="542">
        <v>16</v>
      </c>
      <c r="T596" s="542">
        <v>0</v>
      </c>
      <c r="U596" s="542">
        <f t="shared" si="176"/>
        <v>16</v>
      </c>
      <c r="V596" s="542">
        <v>16</v>
      </c>
      <c r="W596" s="542">
        <v>0</v>
      </c>
    </row>
    <row r="597" spans="1:23" s="34" customFormat="1" ht="28.15" customHeight="1">
      <c r="A597" s="997"/>
      <c r="B597" s="60" t="s">
        <v>529</v>
      </c>
      <c r="C597" s="803"/>
      <c r="D597" s="216" t="s">
        <v>1409</v>
      </c>
      <c r="E597" s="544" t="s">
        <v>85</v>
      </c>
      <c r="F597" s="544" t="s">
        <v>192</v>
      </c>
      <c r="G597" s="544" t="s">
        <v>208</v>
      </c>
      <c r="H597" s="545">
        <v>622</v>
      </c>
      <c r="I597" s="212"/>
      <c r="J597" s="81"/>
      <c r="K597" s="581"/>
      <c r="L597" s="542">
        <v>5.7</v>
      </c>
      <c r="M597" s="542">
        <v>5.7</v>
      </c>
      <c r="N597" s="542">
        <v>0</v>
      </c>
      <c r="O597" s="542">
        <f t="shared" si="174"/>
        <v>5.7</v>
      </c>
      <c r="P597" s="542">
        <v>5.7</v>
      </c>
      <c r="Q597" s="542">
        <v>0</v>
      </c>
      <c r="R597" s="207">
        <f t="shared" si="175"/>
        <v>5.7</v>
      </c>
      <c r="S597" s="542">
        <v>5.7</v>
      </c>
      <c r="T597" s="542">
        <v>0</v>
      </c>
      <c r="U597" s="542">
        <f t="shared" si="176"/>
        <v>5.7</v>
      </c>
      <c r="V597" s="542">
        <v>5.7</v>
      </c>
      <c r="W597" s="542">
        <v>0</v>
      </c>
    </row>
    <row r="598" spans="1:23" s="34" customFormat="1" ht="28.15" customHeight="1">
      <c r="A598" s="997" t="s">
        <v>215</v>
      </c>
      <c r="B598" s="477" t="s">
        <v>1410</v>
      </c>
      <c r="C598" s="999" t="s">
        <v>830</v>
      </c>
      <c r="D598" s="216"/>
      <c r="E598" s="544"/>
      <c r="F598" s="544"/>
      <c r="G598" s="544"/>
      <c r="H598" s="545"/>
      <c r="I598" s="212"/>
      <c r="J598" s="81"/>
      <c r="K598" s="581"/>
      <c r="L598" s="141">
        <f>L599+L600+L601+L602</f>
        <v>382.3</v>
      </c>
      <c r="M598" s="141">
        <f>M599+M600+M601+M602</f>
        <v>2039</v>
      </c>
      <c r="N598" s="141">
        <f>N599+N600+N601+N602</f>
        <v>1494.6999999999998</v>
      </c>
      <c r="O598" s="141">
        <f t="shared" si="170"/>
        <v>260.7</v>
      </c>
      <c r="P598" s="141">
        <f>P599+P600+P601+P602</f>
        <v>260.7</v>
      </c>
      <c r="Q598" s="141">
        <f>Q599+Q600+Q601+Q602</f>
        <v>0</v>
      </c>
      <c r="R598" s="141">
        <f t="shared" si="175"/>
        <v>253</v>
      </c>
      <c r="S598" s="141">
        <f>S599+S600+S601+S602</f>
        <v>253</v>
      </c>
      <c r="T598" s="141">
        <f>T599+T600+T601+T602</f>
        <v>0</v>
      </c>
      <c r="U598" s="141">
        <f t="shared" si="176"/>
        <v>264.89999999999998</v>
      </c>
      <c r="V598" s="141">
        <f>V599+V600+V601+V602</f>
        <v>264.89999999999998</v>
      </c>
      <c r="W598" s="141">
        <f>W599+W600+W601+W602</f>
        <v>0</v>
      </c>
    </row>
    <row r="599" spans="1:23" s="34" customFormat="1" ht="34.5" customHeight="1">
      <c r="A599" s="997"/>
      <c r="B599" s="67" t="s">
        <v>282</v>
      </c>
      <c r="C599" s="999"/>
      <c r="D599" s="216" t="s">
        <v>1411</v>
      </c>
      <c r="E599" s="544" t="s">
        <v>98</v>
      </c>
      <c r="F599" s="544" t="s">
        <v>97</v>
      </c>
      <c r="G599" s="544" t="s">
        <v>207</v>
      </c>
      <c r="H599" s="545">
        <v>622</v>
      </c>
      <c r="I599" s="212"/>
      <c r="J599" s="81"/>
      <c r="K599" s="581"/>
      <c r="L599" s="542">
        <v>0</v>
      </c>
      <c r="M599" s="542">
        <v>0</v>
      </c>
      <c r="N599" s="542">
        <v>0</v>
      </c>
      <c r="O599" s="542">
        <f t="shared" si="170"/>
        <v>0</v>
      </c>
      <c r="P599" s="542">
        <v>0</v>
      </c>
      <c r="Q599" s="542">
        <v>0</v>
      </c>
      <c r="R599" s="207">
        <f t="shared" si="175"/>
        <v>0</v>
      </c>
      <c r="S599" s="542">
        <v>0</v>
      </c>
      <c r="T599" s="542">
        <v>0</v>
      </c>
      <c r="U599" s="542">
        <f t="shared" si="176"/>
        <v>0</v>
      </c>
      <c r="V599" s="542">
        <v>0</v>
      </c>
      <c r="W599" s="542">
        <v>0</v>
      </c>
    </row>
    <row r="600" spans="1:23" s="34" customFormat="1" ht="34.5" customHeight="1">
      <c r="A600" s="997"/>
      <c r="B600" s="67" t="s">
        <v>1051</v>
      </c>
      <c r="C600" s="999"/>
      <c r="D600" s="216" t="s">
        <v>1379</v>
      </c>
      <c r="E600" s="544" t="s">
        <v>151</v>
      </c>
      <c r="F600" s="544" t="s">
        <v>97</v>
      </c>
      <c r="G600" s="544" t="s">
        <v>534</v>
      </c>
      <c r="H600" s="545">
        <v>622</v>
      </c>
      <c r="I600" s="212"/>
      <c r="J600" s="81"/>
      <c r="K600" s="581"/>
      <c r="L600" s="542">
        <v>0</v>
      </c>
      <c r="M600" s="542">
        <v>220.3</v>
      </c>
      <c r="N600" s="542">
        <v>198.3</v>
      </c>
      <c r="O600" s="542">
        <f t="shared" si="170"/>
        <v>260.7</v>
      </c>
      <c r="P600" s="542">
        <v>260.7</v>
      </c>
      <c r="Q600" s="542">
        <v>0</v>
      </c>
      <c r="R600" s="207">
        <f t="shared" si="175"/>
        <v>253</v>
      </c>
      <c r="S600" s="542">
        <v>253</v>
      </c>
      <c r="T600" s="542">
        <v>0</v>
      </c>
      <c r="U600" s="542">
        <f t="shared" si="176"/>
        <v>264.89999999999998</v>
      </c>
      <c r="V600" s="542">
        <v>264.89999999999998</v>
      </c>
      <c r="W600" s="542">
        <v>0</v>
      </c>
    </row>
    <row r="601" spans="1:23" s="34" customFormat="1" ht="34.5" customHeight="1">
      <c r="A601" s="997"/>
      <c r="B601" s="67" t="s">
        <v>204</v>
      </c>
      <c r="C601" s="999"/>
      <c r="D601" s="216" t="s">
        <v>1379</v>
      </c>
      <c r="E601" s="544" t="s">
        <v>151</v>
      </c>
      <c r="F601" s="544" t="s">
        <v>97</v>
      </c>
      <c r="G601" s="544" t="s">
        <v>535</v>
      </c>
      <c r="H601" s="545">
        <v>622</v>
      </c>
      <c r="I601" s="212"/>
      <c r="J601" s="81"/>
      <c r="K601" s="581"/>
      <c r="L601" s="542">
        <v>0</v>
      </c>
      <c r="M601" s="542">
        <v>1207.8</v>
      </c>
      <c r="N601" s="542">
        <v>685.5</v>
      </c>
      <c r="O601" s="542">
        <f t="shared" si="170"/>
        <v>0</v>
      </c>
      <c r="P601" s="542">
        <v>0</v>
      </c>
      <c r="Q601" s="542">
        <v>0</v>
      </c>
      <c r="R601" s="207">
        <f t="shared" si="175"/>
        <v>0</v>
      </c>
      <c r="S601" s="542">
        <v>0</v>
      </c>
      <c r="T601" s="542">
        <v>0</v>
      </c>
      <c r="U601" s="542">
        <f t="shared" si="176"/>
        <v>0</v>
      </c>
      <c r="V601" s="542">
        <v>0</v>
      </c>
      <c r="W601" s="542">
        <v>0</v>
      </c>
    </row>
    <row r="602" spans="1:23" s="34" customFormat="1" ht="34.5" customHeight="1">
      <c r="A602" s="997"/>
      <c r="B602" s="60" t="s">
        <v>825</v>
      </c>
      <c r="C602" s="999"/>
      <c r="D602" s="216" t="s">
        <v>1395</v>
      </c>
      <c r="E602" s="544" t="s">
        <v>151</v>
      </c>
      <c r="F602" s="544" t="s">
        <v>97</v>
      </c>
      <c r="G602" s="544" t="s">
        <v>468</v>
      </c>
      <c r="H602" s="545">
        <v>622</v>
      </c>
      <c r="I602" s="994" t="s">
        <v>1412</v>
      </c>
      <c r="J602" s="81"/>
      <c r="K602" s="581"/>
      <c r="L602" s="542">
        <v>382.3</v>
      </c>
      <c r="M602" s="542">
        <v>610.9</v>
      </c>
      <c r="N602" s="542">
        <v>610.9</v>
      </c>
      <c r="O602" s="542">
        <f t="shared" si="170"/>
        <v>0</v>
      </c>
      <c r="P602" s="542">
        <v>0</v>
      </c>
      <c r="Q602" s="542">
        <v>0</v>
      </c>
      <c r="R602" s="207">
        <f t="shared" si="175"/>
        <v>0</v>
      </c>
      <c r="S602" s="542">
        <v>0</v>
      </c>
      <c r="T602" s="542">
        <v>0</v>
      </c>
      <c r="U602" s="542">
        <f t="shared" si="176"/>
        <v>0</v>
      </c>
      <c r="V602" s="542">
        <v>0</v>
      </c>
      <c r="W602" s="542">
        <v>0</v>
      </c>
    </row>
    <row r="603" spans="1:23" s="34" customFormat="1" ht="27" customHeight="1">
      <c r="A603" s="997" t="s">
        <v>217</v>
      </c>
      <c r="B603" s="478" t="s">
        <v>1394</v>
      </c>
      <c r="C603" s="999" t="s">
        <v>1413</v>
      </c>
      <c r="D603" s="216"/>
      <c r="E603" s="544"/>
      <c r="F603" s="544"/>
      <c r="G603" s="544"/>
      <c r="H603" s="545"/>
      <c r="I603" s="994"/>
      <c r="J603" s="81"/>
      <c r="K603" s="581"/>
      <c r="L603" s="141">
        <f>L604+L605+L606+L607+L608+L609+L611+L612+L613+L614+L615+L616</f>
        <v>14097.000000000002</v>
      </c>
      <c r="M603" s="141">
        <f>M604+M605+M606+M607+M608+M609+M611+M612+M613+M614+M615+M616+M610</f>
        <v>19014.699999999993</v>
      </c>
      <c r="N603" s="141">
        <f>N604+N605+N606+N607+N608+N609+N611+N612+N613+N614+N615+N616+N610</f>
        <v>12329.3</v>
      </c>
      <c r="O603" s="141">
        <f t="shared" si="170"/>
        <v>22896.400000000001</v>
      </c>
      <c r="P603" s="141">
        <f>P604+P605+P606+P607+P608+P609+P610+P611+P612+P613+P614+P615+P616</f>
        <v>22896.400000000001</v>
      </c>
      <c r="Q603" s="141">
        <f>Q604+Q605+Q606+Q607+Q608+Q609+Q610+Q611+Q612+Q613+Q614+Q615+Q616</f>
        <v>0</v>
      </c>
      <c r="R603" s="141">
        <f t="shared" si="175"/>
        <v>22235.3</v>
      </c>
      <c r="S603" s="141">
        <f>S604+S605+S606+S607+S608+S609+S610+S611+S612+S613+S614+S615+S616</f>
        <v>22235.3</v>
      </c>
      <c r="T603" s="141">
        <f>T604+T605+T606+T607+T608+T609+T610+T611+T612+T613+T614+T615+T616</f>
        <v>0</v>
      </c>
      <c r="U603" s="141">
        <f t="shared" si="176"/>
        <v>23265.800000000003</v>
      </c>
      <c r="V603" s="141">
        <f>V604+V605+V606+V607+V608+V609+V610+V611+V612+V613+V614+V615+V616</f>
        <v>23265.800000000003</v>
      </c>
      <c r="W603" s="141">
        <f>W604+W605+W606+W607+W608+W609+W610+W611+W612+W613+W614+W615+W616</f>
        <v>0</v>
      </c>
    </row>
    <row r="604" spans="1:23" s="34" customFormat="1" ht="25.5" customHeight="1">
      <c r="A604" s="997"/>
      <c r="B604" s="60" t="s">
        <v>525</v>
      </c>
      <c r="C604" s="999"/>
      <c r="D604" s="216" t="s">
        <v>1393</v>
      </c>
      <c r="E604" s="544" t="s">
        <v>206</v>
      </c>
      <c r="F604" s="544" t="s">
        <v>206</v>
      </c>
      <c r="G604" s="544" t="s">
        <v>209</v>
      </c>
      <c r="H604" s="545">
        <v>622</v>
      </c>
      <c r="I604" s="994"/>
      <c r="J604" s="81" t="s">
        <v>1386</v>
      </c>
      <c r="K604" s="581"/>
      <c r="L604" s="542">
        <v>69</v>
      </c>
      <c r="M604" s="542">
        <v>60</v>
      </c>
      <c r="N604" s="542">
        <v>0</v>
      </c>
      <c r="O604" s="542">
        <f t="shared" si="170"/>
        <v>58.8</v>
      </c>
      <c r="P604" s="542">
        <v>58.8</v>
      </c>
      <c r="Q604" s="542">
        <v>0</v>
      </c>
      <c r="R604" s="207">
        <f t="shared" si="175"/>
        <v>55.7</v>
      </c>
      <c r="S604" s="542">
        <v>55.7</v>
      </c>
      <c r="T604" s="542">
        <v>0</v>
      </c>
      <c r="U604" s="542">
        <f t="shared" si="176"/>
        <v>60.5</v>
      </c>
      <c r="V604" s="542">
        <v>60.5</v>
      </c>
      <c r="W604" s="542">
        <v>0</v>
      </c>
    </row>
    <row r="605" spans="1:23" s="34" customFormat="1" ht="25.5" customHeight="1">
      <c r="A605" s="997"/>
      <c r="B605" s="60" t="s">
        <v>532</v>
      </c>
      <c r="C605" s="999"/>
      <c r="D605" s="216" t="s">
        <v>1379</v>
      </c>
      <c r="E605" s="544" t="s">
        <v>151</v>
      </c>
      <c r="F605" s="544" t="s">
        <v>97</v>
      </c>
      <c r="G605" s="544" t="s">
        <v>216</v>
      </c>
      <c r="H605" s="545">
        <v>622</v>
      </c>
      <c r="I605" s="994"/>
      <c r="J605" s="81"/>
      <c r="K605" s="581"/>
      <c r="L605" s="542">
        <v>2434.6999999999998</v>
      </c>
      <c r="M605" s="542">
        <v>16783.099999999999</v>
      </c>
      <c r="N605" s="542">
        <v>10911.4</v>
      </c>
      <c r="O605" s="542">
        <f t="shared" si="170"/>
        <v>21548</v>
      </c>
      <c r="P605" s="542">
        <v>21548</v>
      </c>
      <c r="Q605" s="542">
        <v>0</v>
      </c>
      <c r="R605" s="207">
        <f t="shared" si="175"/>
        <v>20914.599999999999</v>
      </c>
      <c r="S605" s="542">
        <v>20914.599999999999</v>
      </c>
      <c r="T605" s="542">
        <v>0</v>
      </c>
      <c r="U605" s="542">
        <f t="shared" si="176"/>
        <v>21903.5</v>
      </c>
      <c r="V605" s="542">
        <v>21903.5</v>
      </c>
      <c r="W605" s="542">
        <v>0</v>
      </c>
    </row>
    <row r="606" spans="1:23" s="34" customFormat="1" ht="42" customHeight="1">
      <c r="A606" s="997"/>
      <c r="B606" s="60" t="s">
        <v>1052</v>
      </c>
      <c r="C606" s="999"/>
      <c r="D606" s="216" t="s">
        <v>1379</v>
      </c>
      <c r="E606" s="544" t="s">
        <v>151</v>
      </c>
      <c r="F606" s="544" t="s">
        <v>97</v>
      </c>
      <c r="G606" s="544" t="s">
        <v>1046</v>
      </c>
      <c r="H606" s="545">
        <v>622</v>
      </c>
      <c r="I606" s="994"/>
      <c r="J606" s="81"/>
      <c r="K606" s="581"/>
      <c r="L606" s="542">
        <v>1107.9000000000001</v>
      </c>
      <c r="M606" s="542">
        <v>1029.8</v>
      </c>
      <c r="N606" s="542">
        <v>1029.8</v>
      </c>
      <c r="O606" s="542">
        <f t="shared" si="170"/>
        <v>508.1</v>
      </c>
      <c r="P606" s="542">
        <v>508.1</v>
      </c>
      <c r="Q606" s="542">
        <v>0</v>
      </c>
      <c r="R606" s="542">
        <f t="shared" si="175"/>
        <v>507.2</v>
      </c>
      <c r="S606" s="542">
        <v>507.2</v>
      </c>
      <c r="T606" s="542">
        <v>0</v>
      </c>
      <c r="U606" s="542">
        <f t="shared" si="176"/>
        <v>507.2</v>
      </c>
      <c r="V606" s="542">
        <v>507.2</v>
      </c>
      <c r="W606" s="542">
        <v>0</v>
      </c>
    </row>
    <row r="607" spans="1:23" s="34" customFormat="1" ht="25.5" customHeight="1">
      <c r="A607" s="997"/>
      <c r="B607" s="60" t="s">
        <v>527</v>
      </c>
      <c r="C607" s="999"/>
      <c r="D607" s="216" t="s">
        <v>1379</v>
      </c>
      <c r="E607" s="544" t="s">
        <v>151</v>
      </c>
      <c r="F607" s="544" t="s">
        <v>97</v>
      </c>
      <c r="G607" s="544" t="s">
        <v>1053</v>
      </c>
      <c r="H607" s="545">
        <v>622</v>
      </c>
      <c r="I607" s="994"/>
      <c r="J607" s="81"/>
      <c r="K607" s="581"/>
      <c r="L607" s="542">
        <v>143.9</v>
      </c>
      <c r="M607" s="542">
        <v>0</v>
      </c>
      <c r="N607" s="542">
        <v>0</v>
      </c>
      <c r="O607" s="542">
        <f t="shared" si="170"/>
        <v>0</v>
      </c>
      <c r="P607" s="542">
        <v>0</v>
      </c>
      <c r="Q607" s="542">
        <v>0</v>
      </c>
      <c r="R607" s="207">
        <f t="shared" si="175"/>
        <v>0</v>
      </c>
      <c r="S607" s="542">
        <v>0</v>
      </c>
      <c r="T607" s="542">
        <v>0</v>
      </c>
      <c r="U607" s="542">
        <f t="shared" si="176"/>
        <v>0</v>
      </c>
      <c r="V607" s="542">
        <v>0</v>
      </c>
      <c r="W607" s="542">
        <v>0</v>
      </c>
    </row>
    <row r="608" spans="1:23" s="34" customFormat="1" ht="25.5" customHeight="1">
      <c r="A608" s="997"/>
      <c r="B608" s="60" t="s">
        <v>204</v>
      </c>
      <c r="C608" s="999"/>
      <c r="D608" s="216" t="s">
        <v>1379</v>
      </c>
      <c r="E608" s="544" t="s">
        <v>151</v>
      </c>
      <c r="F608" s="544" t="s">
        <v>97</v>
      </c>
      <c r="G608" s="544" t="s">
        <v>210</v>
      </c>
      <c r="H608" s="545">
        <v>622</v>
      </c>
      <c r="I608" s="994"/>
      <c r="J608" s="81"/>
      <c r="K608" s="581"/>
      <c r="L608" s="542">
        <v>395.5</v>
      </c>
      <c r="M608" s="542">
        <v>20.7</v>
      </c>
      <c r="N608" s="542">
        <v>0</v>
      </c>
      <c r="O608" s="542">
        <f t="shared" si="170"/>
        <v>0</v>
      </c>
      <c r="P608" s="542">
        <v>0</v>
      </c>
      <c r="Q608" s="542">
        <v>0</v>
      </c>
      <c r="R608" s="207">
        <f t="shared" si="175"/>
        <v>0</v>
      </c>
      <c r="S608" s="542">
        <v>0</v>
      </c>
      <c r="T608" s="542">
        <v>0</v>
      </c>
      <c r="U608" s="542">
        <f t="shared" si="176"/>
        <v>0</v>
      </c>
      <c r="V608" s="542">
        <v>0</v>
      </c>
      <c r="W608" s="542">
        <v>0</v>
      </c>
    </row>
    <row r="609" spans="1:23" s="34" customFormat="1" ht="25.5" customHeight="1">
      <c r="A609" s="997"/>
      <c r="B609" s="60" t="s">
        <v>1414</v>
      </c>
      <c r="C609" s="999"/>
      <c r="D609" s="216" t="s">
        <v>1379</v>
      </c>
      <c r="E609" s="544" t="s">
        <v>151</v>
      </c>
      <c r="F609" s="544" t="s">
        <v>97</v>
      </c>
      <c r="G609" s="544" t="s">
        <v>1415</v>
      </c>
      <c r="H609" s="545">
        <v>622</v>
      </c>
      <c r="I609" s="994"/>
      <c r="J609" s="81"/>
      <c r="K609" s="581"/>
      <c r="L609" s="542">
        <v>8390</v>
      </c>
      <c r="M609" s="542">
        <v>0</v>
      </c>
      <c r="N609" s="542">
        <v>0</v>
      </c>
      <c r="O609" s="542">
        <f t="shared" si="170"/>
        <v>0</v>
      </c>
      <c r="P609" s="542">
        <v>0</v>
      </c>
      <c r="Q609" s="542">
        <v>0</v>
      </c>
      <c r="R609" s="207">
        <f t="shared" si="175"/>
        <v>0</v>
      </c>
      <c r="S609" s="542">
        <v>0</v>
      </c>
      <c r="T609" s="542">
        <v>0</v>
      </c>
      <c r="U609" s="542">
        <f t="shared" si="176"/>
        <v>0</v>
      </c>
      <c r="V609" s="542">
        <v>0</v>
      </c>
      <c r="W609" s="542">
        <v>0</v>
      </c>
    </row>
    <row r="610" spans="1:23" s="34" customFormat="1" ht="25.5" customHeight="1">
      <c r="A610" s="997"/>
      <c r="B610" s="60" t="s">
        <v>1416</v>
      </c>
      <c r="C610" s="999"/>
      <c r="D610" s="216" t="s">
        <v>1395</v>
      </c>
      <c r="E610" s="544" t="s">
        <v>151</v>
      </c>
      <c r="F610" s="544" t="s">
        <v>97</v>
      </c>
      <c r="G610" s="544" t="s">
        <v>143</v>
      </c>
      <c r="H610" s="545">
        <v>622</v>
      </c>
      <c r="I610" s="212"/>
      <c r="J610" s="81"/>
      <c r="K610" s="581"/>
      <c r="L610" s="542">
        <v>0</v>
      </c>
      <c r="M610" s="542">
        <v>108</v>
      </c>
      <c r="N610" s="542">
        <v>108</v>
      </c>
      <c r="O610" s="542">
        <f t="shared" si="170"/>
        <v>0</v>
      </c>
      <c r="P610" s="542">
        <v>0</v>
      </c>
      <c r="Q610" s="542">
        <v>0</v>
      </c>
      <c r="R610" s="207">
        <f t="shared" si="175"/>
        <v>0</v>
      </c>
      <c r="S610" s="542">
        <v>0</v>
      </c>
      <c r="T610" s="542">
        <v>0</v>
      </c>
      <c r="U610" s="542">
        <f t="shared" si="176"/>
        <v>0</v>
      </c>
      <c r="V610" s="542">
        <v>0</v>
      </c>
      <c r="W610" s="542">
        <v>0</v>
      </c>
    </row>
    <row r="611" spans="1:23" s="34" customFormat="1" ht="25.5" customHeight="1">
      <c r="A611" s="997"/>
      <c r="B611" s="60" t="s">
        <v>825</v>
      </c>
      <c r="C611" s="999"/>
      <c r="D611" s="216" t="s">
        <v>1395</v>
      </c>
      <c r="E611" s="544" t="s">
        <v>151</v>
      </c>
      <c r="F611" s="544" t="s">
        <v>97</v>
      </c>
      <c r="G611" s="544" t="s">
        <v>468</v>
      </c>
      <c r="H611" s="545">
        <v>622</v>
      </c>
      <c r="I611" s="212"/>
      <c r="J611" s="81"/>
      <c r="K611" s="581"/>
      <c r="L611" s="542">
        <v>708.2</v>
      </c>
      <c r="M611" s="542">
        <v>191</v>
      </c>
      <c r="N611" s="542">
        <v>191</v>
      </c>
      <c r="O611" s="542">
        <f t="shared" si="170"/>
        <v>0</v>
      </c>
      <c r="P611" s="542">
        <v>0</v>
      </c>
      <c r="Q611" s="542">
        <v>0</v>
      </c>
      <c r="R611" s="207">
        <f t="shared" si="175"/>
        <v>0</v>
      </c>
      <c r="S611" s="542">
        <v>0</v>
      </c>
      <c r="T611" s="542">
        <v>0</v>
      </c>
      <c r="U611" s="542">
        <f t="shared" si="176"/>
        <v>0</v>
      </c>
      <c r="V611" s="542">
        <v>0</v>
      </c>
      <c r="W611" s="542">
        <v>0</v>
      </c>
    </row>
    <row r="612" spans="1:23" s="34" customFormat="1" ht="25.5" customHeight="1">
      <c r="A612" s="997"/>
      <c r="B612" s="60" t="s">
        <v>1417</v>
      </c>
      <c r="C612" s="999"/>
      <c r="D612" s="216" t="s">
        <v>1379</v>
      </c>
      <c r="E612" s="544" t="s">
        <v>151</v>
      </c>
      <c r="F612" s="544" t="s">
        <v>98</v>
      </c>
      <c r="G612" s="544" t="s">
        <v>239</v>
      </c>
      <c r="H612" s="545">
        <v>622</v>
      </c>
      <c r="I612" s="212"/>
      <c r="J612" s="81"/>
      <c r="K612" s="581"/>
      <c r="L612" s="542">
        <v>201.1</v>
      </c>
      <c r="M612" s="542">
        <v>183</v>
      </c>
      <c r="N612" s="542">
        <v>30.6</v>
      </c>
      <c r="O612" s="542">
        <f t="shared" si="170"/>
        <v>184.2</v>
      </c>
      <c r="P612" s="542">
        <v>184.2</v>
      </c>
      <c r="Q612" s="542">
        <v>0</v>
      </c>
      <c r="R612" s="207">
        <f t="shared" si="175"/>
        <v>178.3</v>
      </c>
      <c r="S612" s="542">
        <v>178.3</v>
      </c>
      <c r="T612" s="542">
        <v>0</v>
      </c>
      <c r="U612" s="542">
        <f t="shared" si="176"/>
        <v>187.5</v>
      </c>
      <c r="V612" s="542">
        <v>187.5</v>
      </c>
      <c r="W612" s="542">
        <v>0</v>
      </c>
    </row>
    <row r="613" spans="1:23" s="34" customFormat="1" ht="25.5" customHeight="1">
      <c r="A613" s="997"/>
      <c r="B613" s="60" t="s">
        <v>529</v>
      </c>
      <c r="C613" s="999"/>
      <c r="D613" s="216" t="s">
        <v>1409</v>
      </c>
      <c r="E613" s="544" t="s">
        <v>85</v>
      </c>
      <c r="F613" s="544" t="s">
        <v>192</v>
      </c>
      <c r="G613" s="544" t="s">
        <v>208</v>
      </c>
      <c r="H613" s="545">
        <v>622</v>
      </c>
      <c r="I613" s="212"/>
      <c r="J613" s="81"/>
      <c r="K613" s="581"/>
      <c r="L613" s="542">
        <v>393.2</v>
      </c>
      <c r="M613" s="542">
        <v>365.1</v>
      </c>
      <c r="N613" s="542">
        <v>33.5</v>
      </c>
      <c r="O613" s="542">
        <f t="shared" si="170"/>
        <v>341</v>
      </c>
      <c r="P613" s="542">
        <v>341</v>
      </c>
      <c r="Q613" s="542">
        <v>0</v>
      </c>
      <c r="R613" s="207">
        <f t="shared" si="175"/>
        <v>330.8</v>
      </c>
      <c r="S613" s="542">
        <v>330.8</v>
      </c>
      <c r="T613" s="542">
        <v>0</v>
      </c>
      <c r="U613" s="542">
        <f t="shared" si="176"/>
        <v>346.7</v>
      </c>
      <c r="V613" s="542">
        <v>346.7</v>
      </c>
      <c r="W613" s="542">
        <v>0</v>
      </c>
    </row>
    <row r="614" spans="1:23" s="34" customFormat="1" ht="27.75" customHeight="1">
      <c r="A614" s="997"/>
      <c r="B614" s="60" t="s">
        <v>530</v>
      </c>
      <c r="C614" s="999"/>
      <c r="D614" s="216" t="s">
        <v>1409</v>
      </c>
      <c r="E614" s="544" t="s">
        <v>85</v>
      </c>
      <c r="F614" s="544" t="s">
        <v>192</v>
      </c>
      <c r="G614" s="544" t="s">
        <v>446</v>
      </c>
      <c r="H614" s="545">
        <v>622</v>
      </c>
      <c r="I614" s="212"/>
      <c r="J614" s="81"/>
      <c r="K614" s="581"/>
      <c r="L614" s="542">
        <v>23.8</v>
      </c>
      <c r="M614" s="542">
        <v>22.1</v>
      </c>
      <c r="N614" s="542">
        <v>0</v>
      </c>
      <c r="O614" s="542">
        <f t="shared" si="170"/>
        <v>20.7</v>
      </c>
      <c r="P614" s="542">
        <v>20.7</v>
      </c>
      <c r="Q614" s="542">
        <v>0</v>
      </c>
      <c r="R614" s="207">
        <f t="shared" si="175"/>
        <v>20.100000000000001</v>
      </c>
      <c r="S614" s="542">
        <v>20.100000000000001</v>
      </c>
      <c r="T614" s="542"/>
      <c r="U614" s="542">
        <f t="shared" si="176"/>
        <v>21</v>
      </c>
      <c r="V614" s="542">
        <v>21</v>
      </c>
      <c r="W614" s="542">
        <v>0</v>
      </c>
    </row>
    <row r="615" spans="1:23" s="34" customFormat="1" ht="43.5" customHeight="1">
      <c r="A615" s="997"/>
      <c r="B615" s="60" t="s">
        <v>1418</v>
      </c>
      <c r="C615" s="999"/>
      <c r="D615" s="216" t="s">
        <v>1409</v>
      </c>
      <c r="E615" s="544" t="s">
        <v>85</v>
      </c>
      <c r="F615" s="544" t="s">
        <v>192</v>
      </c>
      <c r="G615" s="544" t="s">
        <v>434</v>
      </c>
      <c r="H615" s="545">
        <v>622</v>
      </c>
      <c r="I615" s="212"/>
      <c r="J615" s="81"/>
      <c r="K615" s="581"/>
      <c r="L615" s="542">
        <v>24.2</v>
      </c>
      <c r="M615" s="542">
        <v>22.3</v>
      </c>
      <c r="N615" s="542">
        <v>0</v>
      </c>
      <c r="O615" s="542">
        <f t="shared" si="170"/>
        <v>20.9</v>
      </c>
      <c r="P615" s="542">
        <v>20.9</v>
      </c>
      <c r="Q615" s="542">
        <v>0</v>
      </c>
      <c r="R615" s="207">
        <f t="shared" si="175"/>
        <v>20.2</v>
      </c>
      <c r="S615" s="542">
        <v>20.2</v>
      </c>
      <c r="T615" s="542">
        <v>0</v>
      </c>
      <c r="U615" s="542">
        <f t="shared" si="176"/>
        <v>21.2</v>
      </c>
      <c r="V615" s="542">
        <v>21.2</v>
      </c>
      <c r="W615" s="542">
        <v>0</v>
      </c>
    </row>
    <row r="616" spans="1:23" s="34" customFormat="1" ht="25.5" customHeight="1">
      <c r="A616" s="997"/>
      <c r="B616" s="60" t="s">
        <v>831</v>
      </c>
      <c r="C616" s="999"/>
      <c r="D616" s="216" t="s">
        <v>1409</v>
      </c>
      <c r="E616" s="544" t="s">
        <v>85</v>
      </c>
      <c r="F616" s="544" t="s">
        <v>192</v>
      </c>
      <c r="G616" s="544" t="s">
        <v>339</v>
      </c>
      <c r="H616" s="545">
        <v>622</v>
      </c>
      <c r="I616" s="212"/>
      <c r="J616" s="81"/>
      <c r="K616" s="581"/>
      <c r="L616" s="542">
        <v>205.5</v>
      </c>
      <c r="M616" s="542">
        <v>229.6</v>
      </c>
      <c r="N616" s="542">
        <v>25</v>
      </c>
      <c r="O616" s="542">
        <f t="shared" si="170"/>
        <v>214.7</v>
      </c>
      <c r="P616" s="542">
        <v>214.7</v>
      </c>
      <c r="Q616" s="542">
        <v>0</v>
      </c>
      <c r="R616" s="207">
        <f t="shared" si="175"/>
        <v>208.4</v>
      </c>
      <c r="S616" s="542">
        <v>208.4</v>
      </c>
      <c r="T616" s="542">
        <v>0</v>
      </c>
      <c r="U616" s="542">
        <f t="shared" si="176"/>
        <v>218.2</v>
      </c>
      <c r="V616" s="542">
        <v>218.2</v>
      </c>
      <c r="W616" s="542">
        <v>0</v>
      </c>
    </row>
    <row r="617" spans="1:23" s="34" customFormat="1" ht="21.75" customHeight="1">
      <c r="A617" s="583" t="s">
        <v>1419</v>
      </c>
      <c r="B617" s="394" t="s">
        <v>1420</v>
      </c>
      <c r="C617" s="479"/>
      <c r="D617" s="216"/>
      <c r="E617" s="544"/>
      <c r="F617" s="544"/>
      <c r="G617" s="544"/>
      <c r="H617" s="545"/>
      <c r="I617" s="212"/>
      <c r="J617" s="81"/>
      <c r="K617" s="581"/>
      <c r="L617" s="141">
        <f>L618+L619+L620+L621</f>
        <v>1230.0999999999999</v>
      </c>
      <c r="M617" s="141">
        <f t="shared" ref="M617:N617" si="177">M618+M619+M620+M621</f>
        <v>1880.1</v>
      </c>
      <c r="N617" s="141">
        <f t="shared" si="177"/>
        <v>458.7</v>
      </c>
      <c r="O617" s="141">
        <f t="shared" si="170"/>
        <v>1212.7</v>
      </c>
      <c r="P617" s="141">
        <f>P618+P619+P620+P621</f>
        <v>1212.7</v>
      </c>
      <c r="Q617" s="141">
        <f>Q618+Q619+Q620+Q621</f>
        <v>0</v>
      </c>
      <c r="R617" s="398">
        <f t="shared" si="175"/>
        <v>4293.7</v>
      </c>
      <c r="S617" s="141">
        <f>S618+S619+S620+S621</f>
        <v>4293.7</v>
      </c>
      <c r="T617" s="141">
        <f>T618+T619+T620+T621</f>
        <v>0</v>
      </c>
      <c r="U617" s="141">
        <f t="shared" si="176"/>
        <v>1232.5</v>
      </c>
      <c r="V617" s="141">
        <f>V618+V619+V620+V621</f>
        <v>1232.5</v>
      </c>
      <c r="W617" s="141">
        <f>W618+W619+W620+W621</f>
        <v>0</v>
      </c>
    </row>
    <row r="618" spans="1:23" s="34" customFormat="1" ht="32.25" customHeight="1">
      <c r="A618" s="583"/>
      <c r="B618" s="395" t="s">
        <v>832</v>
      </c>
      <c r="C618" s="479"/>
      <c r="D618" s="216" t="s">
        <v>1404</v>
      </c>
      <c r="E618" s="544" t="s">
        <v>206</v>
      </c>
      <c r="F618" s="544" t="s">
        <v>100</v>
      </c>
      <c r="G618" s="544" t="s">
        <v>828</v>
      </c>
      <c r="H618" s="545">
        <v>622</v>
      </c>
      <c r="I618" s="212"/>
      <c r="J618" s="81"/>
      <c r="K618" s="581"/>
      <c r="L618" s="542">
        <v>642.6</v>
      </c>
      <c r="M618" s="542">
        <v>397.9</v>
      </c>
      <c r="N618" s="542">
        <v>229.9</v>
      </c>
      <c r="O618" s="542">
        <f t="shared" si="170"/>
        <v>1212.7</v>
      </c>
      <c r="P618" s="542">
        <v>1212.7</v>
      </c>
      <c r="Q618" s="542">
        <v>0</v>
      </c>
      <c r="R618" s="207">
        <f t="shared" si="175"/>
        <v>1114.7</v>
      </c>
      <c r="S618" s="542">
        <v>1114.7</v>
      </c>
      <c r="T618" s="542">
        <v>0</v>
      </c>
      <c r="U618" s="542">
        <f t="shared" si="176"/>
        <v>1232.5</v>
      </c>
      <c r="V618" s="542">
        <v>1232.5</v>
      </c>
      <c r="W618" s="542">
        <v>0</v>
      </c>
    </row>
    <row r="619" spans="1:23" s="34" customFormat="1" ht="32.25" customHeight="1">
      <c r="A619" s="583"/>
      <c r="B619" s="395" t="s">
        <v>825</v>
      </c>
      <c r="C619" s="479"/>
      <c r="D619" s="216" t="s">
        <v>1395</v>
      </c>
      <c r="E619" s="544" t="s">
        <v>206</v>
      </c>
      <c r="F619" s="544" t="s">
        <v>100</v>
      </c>
      <c r="G619" s="544" t="s">
        <v>468</v>
      </c>
      <c r="H619" s="545">
        <v>622</v>
      </c>
      <c r="I619" s="212"/>
      <c r="J619" s="81"/>
      <c r="K619" s="581"/>
      <c r="L619" s="542">
        <v>150</v>
      </c>
      <c r="M619" s="542">
        <v>80</v>
      </c>
      <c r="N619" s="542">
        <v>80</v>
      </c>
      <c r="O619" s="542">
        <f t="shared" si="170"/>
        <v>0</v>
      </c>
      <c r="P619" s="542">
        <v>0</v>
      </c>
      <c r="Q619" s="542">
        <v>0</v>
      </c>
      <c r="R619" s="207">
        <f t="shared" si="175"/>
        <v>0</v>
      </c>
      <c r="S619" s="542">
        <v>0</v>
      </c>
      <c r="T619" s="542">
        <v>0</v>
      </c>
      <c r="U619" s="542">
        <f t="shared" si="176"/>
        <v>0</v>
      </c>
      <c r="V619" s="542">
        <v>0</v>
      </c>
      <c r="W619" s="542">
        <v>0</v>
      </c>
    </row>
    <row r="620" spans="1:23" s="34" customFormat="1" ht="44.25" customHeight="1">
      <c r="A620" s="583"/>
      <c r="B620" s="395" t="s">
        <v>1421</v>
      </c>
      <c r="C620" s="479"/>
      <c r="D620" s="216" t="s">
        <v>1404</v>
      </c>
      <c r="E620" s="544" t="s">
        <v>206</v>
      </c>
      <c r="F620" s="544" t="s">
        <v>100</v>
      </c>
      <c r="G620" s="544" t="s">
        <v>1422</v>
      </c>
      <c r="H620" s="545">
        <v>622</v>
      </c>
      <c r="I620" s="212"/>
      <c r="J620" s="81"/>
      <c r="K620" s="581"/>
      <c r="L620" s="542">
        <v>437.5</v>
      </c>
      <c r="M620" s="542">
        <v>0</v>
      </c>
      <c r="N620" s="542">
        <v>0</v>
      </c>
      <c r="O620" s="542">
        <f t="shared" si="170"/>
        <v>0</v>
      </c>
      <c r="P620" s="542"/>
      <c r="Q620" s="542">
        <v>0</v>
      </c>
      <c r="R620" s="207">
        <f t="shared" si="175"/>
        <v>0</v>
      </c>
      <c r="S620" s="542"/>
      <c r="T620" s="542">
        <v>0</v>
      </c>
      <c r="U620" s="542"/>
      <c r="V620" s="542"/>
      <c r="W620" s="542">
        <v>0</v>
      </c>
    </row>
    <row r="621" spans="1:23" s="34" customFormat="1" ht="59.25" customHeight="1">
      <c r="A621" s="583"/>
      <c r="B621" s="395" t="s">
        <v>1423</v>
      </c>
      <c r="C621" s="479"/>
      <c r="D621" s="216" t="s">
        <v>1404</v>
      </c>
      <c r="E621" s="544" t="s">
        <v>206</v>
      </c>
      <c r="F621" s="544" t="s">
        <v>100</v>
      </c>
      <c r="G621" s="544" t="s">
        <v>1424</v>
      </c>
      <c r="H621" s="545">
        <v>622</v>
      </c>
      <c r="I621" s="212"/>
      <c r="J621" s="81"/>
      <c r="K621" s="581"/>
      <c r="L621" s="542">
        <v>0</v>
      </c>
      <c r="M621" s="542">
        <v>1402.2</v>
      </c>
      <c r="N621" s="542">
        <v>148.80000000000001</v>
      </c>
      <c r="O621" s="542">
        <f t="shared" si="170"/>
        <v>0</v>
      </c>
      <c r="P621" s="542">
        <v>0</v>
      </c>
      <c r="Q621" s="542">
        <v>0</v>
      </c>
      <c r="R621" s="542">
        <f t="shared" si="175"/>
        <v>3179</v>
      </c>
      <c r="S621" s="542">
        <v>3179</v>
      </c>
      <c r="T621" s="542">
        <v>0</v>
      </c>
      <c r="U621" s="542"/>
      <c r="V621" s="542">
        <v>0</v>
      </c>
      <c r="W621" s="542">
        <v>0</v>
      </c>
    </row>
    <row r="622" spans="1:23" s="33" customFormat="1" ht="56.25">
      <c r="A622" s="112" t="s">
        <v>218</v>
      </c>
      <c r="B622" s="75" t="s">
        <v>1620</v>
      </c>
      <c r="C622" s="113"/>
      <c r="D622" s="145"/>
      <c r="E622" s="113"/>
      <c r="F622" s="113"/>
      <c r="G622" s="113"/>
      <c r="H622" s="113"/>
      <c r="I622" s="113"/>
      <c r="J622" s="113"/>
      <c r="K622" s="113" t="s">
        <v>64</v>
      </c>
      <c r="L622" s="114">
        <f>SUM(L623,L650,L653,)</f>
        <v>78620.800000000003</v>
      </c>
      <c r="M622" s="114">
        <f>SUM(M623,M650,M653,)</f>
        <v>96634.9</v>
      </c>
      <c r="N622" s="114">
        <f t="shared" ref="N622:W622" si="178">SUM(N623,N650,N653,)</f>
        <v>65623.400000000009</v>
      </c>
      <c r="O622" s="114">
        <f t="shared" si="178"/>
        <v>61742.299999999996</v>
      </c>
      <c r="P622" s="114">
        <f t="shared" si="178"/>
        <v>61742.299999999996</v>
      </c>
      <c r="Q622" s="114">
        <f t="shared" si="178"/>
        <v>0</v>
      </c>
      <c r="R622" s="114">
        <f t="shared" si="178"/>
        <v>62085.4</v>
      </c>
      <c r="S622" s="114">
        <f t="shared" si="178"/>
        <v>62085.4</v>
      </c>
      <c r="T622" s="114">
        <f t="shared" si="178"/>
        <v>0</v>
      </c>
      <c r="U622" s="114">
        <f>SUM(U623,U650,U653,)+0.1</f>
        <v>62913.299999999996</v>
      </c>
      <c r="V622" s="114">
        <f>SUM(V623,V650,V653,)+0.1</f>
        <v>62913.299999999996</v>
      </c>
      <c r="W622" s="114">
        <f t="shared" si="178"/>
        <v>0</v>
      </c>
    </row>
    <row r="623" spans="1:23" s="33" customFormat="1">
      <c r="A623" s="115" t="s">
        <v>9</v>
      </c>
      <c r="B623" s="781" t="s">
        <v>69</v>
      </c>
      <c r="C623" s="781"/>
      <c r="D623" s="781"/>
      <c r="E623" s="781"/>
      <c r="F623" s="781"/>
      <c r="G623" s="781"/>
      <c r="H623" s="781"/>
      <c r="I623" s="781"/>
      <c r="J623" s="781"/>
      <c r="K623" s="781"/>
      <c r="L623" s="116">
        <f>SUM(L624,L628,L635,L645)</f>
        <v>68624.900000000009</v>
      </c>
      <c r="M623" s="116">
        <f t="shared" ref="M623:W623" si="179">SUM(M624,M628,M635,M645)</f>
        <v>83760.299999999988</v>
      </c>
      <c r="N623" s="116">
        <f t="shared" si="179"/>
        <v>57645.000000000007</v>
      </c>
      <c r="O623" s="116">
        <f t="shared" si="179"/>
        <v>50338.299999999996</v>
      </c>
      <c r="P623" s="116">
        <f t="shared" si="179"/>
        <v>50338.299999999996</v>
      </c>
      <c r="Q623" s="116">
        <f t="shared" si="179"/>
        <v>0</v>
      </c>
      <c r="R623" s="116">
        <f t="shared" si="179"/>
        <v>50862.5</v>
      </c>
      <c r="S623" s="116">
        <f t="shared" si="179"/>
        <v>50862.5</v>
      </c>
      <c r="T623" s="116">
        <f t="shared" si="179"/>
        <v>0</v>
      </c>
      <c r="U623" s="116">
        <f t="shared" si="179"/>
        <v>51408.6</v>
      </c>
      <c r="V623" s="116">
        <f t="shared" si="179"/>
        <v>51408.6</v>
      </c>
      <c r="W623" s="116">
        <f t="shared" si="179"/>
        <v>0</v>
      </c>
    </row>
    <row r="624" spans="1:23" s="31" customFormat="1">
      <c r="A624" s="49" t="s">
        <v>57</v>
      </c>
      <c r="B624" s="517"/>
      <c r="C624" s="585"/>
      <c r="D624" s="683"/>
      <c r="E624" s="517"/>
      <c r="F624" s="517"/>
      <c r="G624" s="517"/>
      <c r="H624" s="517"/>
      <c r="I624" s="596"/>
      <c r="J624" s="585"/>
      <c r="K624" s="581"/>
      <c r="L624" s="66">
        <f>SUM(L625:L627)</f>
        <v>23345.100000000002</v>
      </c>
      <c r="M624" s="66">
        <f t="shared" ref="M624:W624" si="180">SUM(M625:M627)</f>
        <v>21004.2</v>
      </c>
      <c r="N624" s="66">
        <f t="shared" si="180"/>
        <v>12905.2</v>
      </c>
      <c r="O624" s="66">
        <f t="shared" si="180"/>
        <v>19837.599999999999</v>
      </c>
      <c r="P624" s="66">
        <f t="shared" si="180"/>
        <v>19837.599999999999</v>
      </c>
      <c r="Q624" s="66">
        <f t="shared" si="180"/>
        <v>0</v>
      </c>
      <c r="R624" s="66">
        <f t="shared" si="180"/>
        <v>19253.100000000002</v>
      </c>
      <c r="S624" s="66">
        <f t="shared" si="180"/>
        <v>19253.100000000002</v>
      </c>
      <c r="T624" s="66">
        <f t="shared" si="180"/>
        <v>0</v>
      </c>
      <c r="U624" s="66">
        <f t="shared" si="180"/>
        <v>20162.099999999999</v>
      </c>
      <c r="V624" s="66">
        <f t="shared" si="180"/>
        <v>20162.099999999999</v>
      </c>
      <c r="W624" s="72">
        <f t="shared" si="180"/>
        <v>0</v>
      </c>
    </row>
    <row r="625" spans="1:23" s="31" customFormat="1" ht="315">
      <c r="A625" s="40" t="s">
        <v>10</v>
      </c>
      <c r="B625" s="517" t="s">
        <v>70</v>
      </c>
      <c r="C625" s="524"/>
      <c r="D625" s="216" t="s">
        <v>1372</v>
      </c>
      <c r="E625" s="544" t="s">
        <v>97</v>
      </c>
      <c r="F625" s="517">
        <v>13</v>
      </c>
      <c r="G625" s="517">
        <v>1620100190</v>
      </c>
      <c r="H625" s="545">
        <v>100</v>
      </c>
      <c r="I625" s="92" t="s">
        <v>662</v>
      </c>
      <c r="J625" s="555" t="s">
        <v>220</v>
      </c>
      <c r="K625" s="524"/>
      <c r="L625" s="542">
        <v>21496</v>
      </c>
      <c r="M625" s="542">
        <v>19469.3</v>
      </c>
      <c r="N625" s="542">
        <v>12210</v>
      </c>
      <c r="O625" s="542">
        <f>SUM(P625:Q625)</f>
        <v>18545.900000000001</v>
      </c>
      <c r="P625" s="542">
        <v>18545.900000000001</v>
      </c>
      <c r="Q625" s="542"/>
      <c r="R625" s="542">
        <f>SUM(S625:T625)</f>
        <v>17999.7</v>
      </c>
      <c r="S625" s="542">
        <v>17999.7</v>
      </c>
      <c r="T625" s="542"/>
      <c r="U625" s="542">
        <f>SUM(V625:W625)</f>
        <v>18849.5</v>
      </c>
      <c r="V625" s="542">
        <v>18849.5</v>
      </c>
      <c r="W625" s="39"/>
    </row>
    <row r="626" spans="1:23" s="31" customFormat="1" ht="60">
      <c r="A626" s="40" t="s">
        <v>11</v>
      </c>
      <c r="B626" s="517" t="s">
        <v>71</v>
      </c>
      <c r="C626" s="596"/>
      <c r="D626" s="216" t="s">
        <v>1233</v>
      </c>
      <c r="E626" s="544" t="s">
        <v>97</v>
      </c>
      <c r="F626" s="517">
        <v>13</v>
      </c>
      <c r="G626" s="517">
        <v>1620100190</v>
      </c>
      <c r="H626" s="545">
        <v>200</v>
      </c>
      <c r="I626" s="93" t="s">
        <v>663</v>
      </c>
      <c r="J626" s="94">
        <v>37902</v>
      </c>
      <c r="K626" s="540"/>
      <c r="L626" s="542">
        <v>1848.9</v>
      </c>
      <c r="M626" s="542">
        <v>1534.2</v>
      </c>
      <c r="N626" s="542">
        <v>694.5</v>
      </c>
      <c r="O626" s="542">
        <f>SUM(P626:Q626)</f>
        <v>1291.0999999999999</v>
      </c>
      <c r="P626" s="542">
        <v>1291.0999999999999</v>
      </c>
      <c r="Q626" s="542"/>
      <c r="R626" s="542">
        <f>SUM(S626:T626)</f>
        <v>1252.9000000000001</v>
      </c>
      <c r="S626" s="542">
        <v>1252.9000000000001</v>
      </c>
      <c r="T626" s="542"/>
      <c r="U626" s="542">
        <f>SUM(V626:W626)</f>
        <v>1312.1</v>
      </c>
      <c r="V626" s="542">
        <v>1312.1</v>
      </c>
      <c r="W626" s="39"/>
    </row>
    <row r="627" spans="1:23" s="31" customFormat="1" ht="60">
      <c r="A627" s="40" t="s">
        <v>20</v>
      </c>
      <c r="B627" s="517" t="s">
        <v>31</v>
      </c>
      <c r="C627" s="596"/>
      <c r="D627" s="216" t="s">
        <v>1233</v>
      </c>
      <c r="E627" s="544" t="s">
        <v>97</v>
      </c>
      <c r="F627" s="517">
        <v>13</v>
      </c>
      <c r="G627" s="517">
        <v>1620100190</v>
      </c>
      <c r="H627" s="545">
        <v>800</v>
      </c>
      <c r="I627" s="93" t="s">
        <v>663</v>
      </c>
      <c r="J627" s="94">
        <v>37902</v>
      </c>
      <c r="K627" s="540"/>
      <c r="L627" s="542">
        <v>0.2</v>
      </c>
      <c r="M627" s="542">
        <v>0.7</v>
      </c>
      <c r="N627" s="542">
        <v>0.7</v>
      </c>
      <c r="O627" s="542">
        <f>SUM(P627:Q627)</f>
        <v>0.6</v>
      </c>
      <c r="P627" s="542">
        <v>0.6</v>
      </c>
      <c r="Q627" s="542"/>
      <c r="R627" s="542">
        <f>SUM(S627:T627)</f>
        <v>0.5</v>
      </c>
      <c r="S627" s="542">
        <v>0.5</v>
      </c>
      <c r="T627" s="542"/>
      <c r="U627" s="542">
        <f>SUM(V627:W627)</f>
        <v>0.5</v>
      </c>
      <c r="V627" s="542">
        <v>0.5</v>
      </c>
      <c r="W627" s="39"/>
    </row>
    <row r="628" spans="1:23" s="31" customFormat="1">
      <c r="A628" s="788" t="s">
        <v>93</v>
      </c>
      <c r="B628" s="789"/>
      <c r="C628" s="789"/>
      <c r="D628" s="789"/>
      <c r="E628" s="789"/>
      <c r="F628" s="789"/>
      <c r="G628" s="789"/>
      <c r="H628" s="789"/>
      <c r="I628" s="789"/>
      <c r="J628" s="789"/>
      <c r="K628" s="789"/>
      <c r="L628" s="66">
        <f>SUM(L629,L633,)</f>
        <v>2183.6999999999998</v>
      </c>
      <c r="M628" s="66">
        <f t="shared" ref="M628:W628" si="181">SUM(M629,M633,)</f>
        <v>1961.1000000000001</v>
      </c>
      <c r="N628" s="66">
        <f t="shared" si="181"/>
        <v>1323.8000000000002</v>
      </c>
      <c r="O628" s="66">
        <f t="shared" si="181"/>
        <v>1841.2</v>
      </c>
      <c r="P628" s="66">
        <f t="shared" si="181"/>
        <v>1841.2</v>
      </c>
      <c r="Q628" s="66">
        <f t="shared" si="181"/>
        <v>0</v>
      </c>
      <c r="R628" s="66">
        <f t="shared" si="181"/>
        <v>1787.1000000000001</v>
      </c>
      <c r="S628" s="66">
        <f t="shared" si="181"/>
        <v>1787.1000000000001</v>
      </c>
      <c r="T628" s="66">
        <f t="shared" si="181"/>
        <v>0</v>
      </c>
      <c r="U628" s="66">
        <f t="shared" si="181"/>
        <v>1871.4</v>
      </c>
      <c r="V628" s="66">
        <f t="shared" si="181"/>
        <v>1871.4</v>
      </c>
      <c r="W628" s="66">
        <f t="shared" si="181"/>
        <v>0</v>
      </c>
    </row>
    <row r="629" spans="1:23" s="31" customFormat="1">
      <c r="A629" s="40" t="s">
        <v>12</v>
      </c>
      <c r="B629" s="517" t="s">
        <v>58</v>
      </c>
      <c r="C629" s="524"/>
      <c r="D629" s="683"/>
      <c r="E629" s="517"/>
      <c r="F629" s="517"/>
      <c r="G629" s="517"/>
      <c r="H629" s="545">
        <v>100</v>
      </c>
      <c r="I629" s="550"/>
      <c r="J629" s="524"/>
      <c r="K629" s="524"/>
      <c r="L629" s="542">
        <f>SUM(L630:L632)</f>
        <v>1993.1</v>
      </c>
      <c r="M629" s="542">
        <f t="shared" ref="M629:W629" si="182">SUM(M630:M632)</f>
        <v>1718.4</v>
      </c>
      <c r="N629" s="542">
        <f t="shared" si="182"/>
        <v>1197.4000000000001</v>
      </c>
      <c r="O629" s="542">
        <f t="shared" si="182"/>
        <v>1636.9</v>
      </c>
      <c r="P629" s="542">
        <f t="shared" si="182"/>
        <v>1636.9</v>
      </c>
      <c r="Q629" s="542">
        <f t="shared" si="182"/>
        <v>0</v>
      </c>
      <c r="R629" s="542">
        <f t="shared" si="182"/>
        <v>1588.7</v>
      </c>
      <c r="S629" s="542">
        <f t="shared" si="182"/>
        <v>1588.7</v>
      </c>
      <c r="T629" s="542">
        <f t="shared" si="182"/>
        <v>0</v>
      </c>
      <c r="U629" s="542">
        <f t="shared" si="182"/>
        <v>1663.7</v>
      </c>
      <c r="V629" s="542">
        <f t="shared" si="182"/>
        <v>1663.7</v>
      </c>
      <c r="W629" s="39">
        <f t="shared" si="182"/>
        <v>0</v>
      </c>
    </row>
    <row r="630" spans="1:23" s="31" customFormat="1" ht="108">
      <c r="A630" s="40" t="s">
        <v>48</v>
      </c>
      <c r="B630" s="517" t="s">
        <v>664</v>
      </c>
      <c r="C630" s="524"/>
      <c r="D630" s="216" t="s">
        <v>1621</v>
      </c>
      <c r="E630" s="544" t="s">
        <v>97</v>
      </c>
      <c r="F630" s="517">
        <v>13</v>
      </c>
      <c r="G630" s="517">
        <v>1620100590</v>
      </c>
      <c r="H630" s="545">
        <v>100</v>
      </c>
      <c r="I630" s="554" t="s">
        <v>665</v>
      </c>
      <c r="J630" s="559" t="s">
        <v>666</v>
      </c>
      <c r="K630" s="524"/>
      <c r="L630" s="542">
        <v>1993.1</v>
      </c>
      <c r="M630" s="542">
        <v>1718.4</v>
      </c>
      <c r="N630" s="542">
        <v>1197.4000000000001</v>
      </c>
      <c r="O630" s="542">
        <f>SUM(P630:Q630)</f>
        <v>1636.9</v>
      </c>
      <c r="P630" s="542">
        <v>1636.9</v>
      </c>
      <c r="Q630" s="542"/>
      <c r="R630" s="542">
        <f>SUM(S630:T630)</f>
        <v>1588.7</v>
      </c>
      <c r="S630" s="542">
        <v>1588.7</v>
      </c>
      <c r="T630" s="542"/>
      <c r="U630" s="542">
        <f>SUM(V630:W630)</f>
        <v>1663.7</v>
      </c>
      <c r="V630" s="542">
        <v>1663.7</v>
      </c>
      <c r="W630" s="39"/>
    </row>
    <row r="631" spans="1:23" s="31" customFormat="1">
      <c r="A631" s="40" t="s">
        <v>67</v>
      </c>
      <c r="B631" s="517" t="s">
        <v>696</v>
      </c>
      <c r="C631" s="524"/>
      <c r="D631" s="683"/>
      <c r="E631" s="517"/>
      <c r="F631" s="517"/>
      <c r="G631" s="517"/>
      <c r="H631" s="545">
        <v>100</v>
      </c>
      <c r="I631" s="550"/>
      <c r="J631" s="524"/>
      <c r="K631" s="524"/>
      <c r="L631" s="542"/>
      <c r="M631" s="542"/>
      <c r="N631" s="542"/>
      <c r="O631" s="542">
        <f>SUM(P631:Q631)</f>
        <v>0</v>
      </c>
      <c r="P631" s="542"/>
      <c r="Q631" s="542"/>
      <c r="R631" s="542">
        <f>SUM(S631:T631)</f>
        <v>0</v>
      </c>
      <c r="S631" s="542"/>
      <c r="T631" s="542"/>
      <c r="U631" s="542">
        <f>SUM(V631:W631)</f>
        <v>0</v>
      </c>
      <c r="V631" s="542"/>
      <c r="W631" s="39"/>
    </row>
    <row r="632" spans="1:23" s="31" customFormat="1">
      <c r="A632" s="40" t="s">
        <v>68</v>
      </c>
      <c r="B632" s="517" t="s">
        <v>544</v>
      </c>
      <c r="C632" s="524"/>
      <c r="D632" s="683"/>
      <c r="E632" s="517"/>
      <c r="F632" s="517"/>
      <c r="G632" s="517"/>
      <c r="H632" s="545">
        <v>100</v>
      </c>
      <c r="I632" s="550"/>
      <c r="J632" s="524"/>
      <c r="K632" s="524"/>
      <c r="L632" s="542"/>
      <c r="M632" s="542"/>
      <c r="N632" s="542"/>
      <c r="O632" s="542">
        <f>SUM(P632:Q632)</f>
        <v>0</v>
      </c>
      <c r="P632" s="542"/>
      <c r="Q632" s="542"/>
      <c r="R632" s="542">
        <f>SUM(S632:T632)</f>
        <v>0</v>
      </c>
      <c r="S632" s="542"/>
      <c r="T632" s="542"/>
      <c r="U632" s="542">
        <f>SUM(V632:W632)</f>
        <v>0</v>
      </c>
      <c r="V632" s="542"/>
      <c r="W632" s="39"/>
    </row>
    <row r="633" spans="1:23" s="31" customFormat="1" ht="37.5">
      <c r="A633" s="40" t="s">
        <v>13</v>
      </c>
      <c r="B633" s="517" t="s">
        <v>32</v>
      </c>
      <c r="C633" s="596"/>
      <c r="D633" s="191"/>
      <c r="E633" s="517"/>
      <c r="F633" s="517"/>
      <c r="G633" s="517"/>
      <c r="H633" s="545">
        <v>200</v>
      </c>
      <c r="I633" s="596"/>
      <c r="J633" s="596"/>
      <c r="K633" s="540"/>
      <c r="L633" s="542">
        <f t="shared" ref="L633:W633" si="183">SUM(L634:L634)</f>
        <v>190.6</v>
      </c>
      <c r="M633" s="542">
        <f t="shared" si="183"/>
        <v>242.7</v>
      </c>
      <c r="N633" s="542">
        <f t="shared" si="183"/>
        <v>126.4</v>
      </c>
      <c r="O633" s="542">
        <f t="shared" si="183"/>
        <v>204.3</v>
      </c>
      <c r="P633" s="542">
        <f t="shared" si="183"/>
        <v>204.3</v>
      </c>
      <c r="Q633" s="542">
        <f t="shared" si="183"/>
        <v>0</v>
      </c>
      <c r="R633" s="542">
        <f t="shared" si="183"/>
        <v>198.4</v>
      </c>
      <c r="S633" s="542">
        <f t="shared" si="183"/>
        <v>198.4</v>
      </c>
      <c r="T633" s="542">
        <f t="shared" si="183"/>
        <v>0</v>
      </c>
      <c r="U633" s="542">
        <f t="shared" si="183"/>
        <v>207.7</v>
      </c>
      <c r="V633" s="542">
        <f t="shared" si="183"/>
        <v>207.7</v>
      </c>
      <c r="W633" s="39">
        <f t="shared" si="183"/>
        <v>0</v>
      </c>
    </row>
    <row r="634" spans="1:23" s="31" customFormat="1" ht="48">
      <c r="A634" s="40" t="s">
        <v>49</v>
      </c>
      <c r="B634" s="517" t="s">
        <v>664</v>
      </c>
      <c r="C634" s="596"/>
      <c r="D634" s="216" t="s">
        <v>1621</v>
      </c>
      <c r="E634" s="544" t="s">
        <v>97</v>
      </c>
      <c r="F634" s="517">
        <v>13</v>
      </c>
      <c r="G634" s="517">
        <v>1620100590</v>
      </c>
      <c r="H634" s="545">
        <v>200</v>
      </c>
      <c r="I634" s="93" t="s">
        <v>1622</v>
      </c>
      <c r="J634" s="94">
        <v>37902</v>
      </c>
      <c r="K634" s="540"/>
      <c r="L634" s="542">
        <v>190.6</v>
      </c>
      <c r="M634" s="542">
        <v>242.7</v>
      </c>
      <c r="N634" s="542">
        <v>126.4</v>
      </c>
      <c r="O634" s="542">
        <f>SUM(P634:Q634)</f>
        <v>204.3</v>
      </c>
      <c r="P634" s="542">
        <v>204.3</v>
      </c>
      <c r="Q634" s="542"/>
      <c r="R634" s="542">
        <f>SUM(S634:T634)</f>
        <v>198.4</v>
      </c>
      <c r="S634" s="542">
        <v>198.4</v>
      </c>
      <c r="T634" s="542"/>
      <c r="U634" s="542">
        <f>SUM(V634:W634)</f>
        <v>207.7</v>
      </c>
      <c r="V634" s="542">
        <v>207.7</v>
      </c>
      <c r="W634" s="39"/>
    </row>
    <row r="635" spans="1:23" s="31" customFormat="1">
      <c r="A635" s="786" t="s">
        <v>75</v>
      </c>
      <c r="B635" s="787"/>
      <c r="C635" s="787"/>
      <c r="D635" s="787"/>
      <c r="E635" s="787"/>
      <c r="F635" s="787"/>
      <c r="G635" s="787"/>
      <c r="H635" s="787"/>
      <c r="I635" s="787"/>
      <c r="J635" s="787"/>
      <c r="K635" s="787"/>
      <c r="L635" s="65">
        <f>SUM(L636)</f>
        <v>13755.8</v>
      </c>
      <c r="M635" s="65">
        <f t="shared" ref="M635:W635" si="184">SUM(M636)</f>
        <v>15548.300000000001</v>
      </c>
      <c r="N635" s="65">
        <f t="shared" si="184"/>
        <v>4175.3999999999996</v>
      </c>
      <c r="O635" s="65">
        <f t="shared" si="184"/>
        <v>24916.999999999996</v>
      </c>
      <c r="P635" s="65">
        <f t="shared" si="184"/>
        <v>24916.999999999996</v>
      </c>
      <c r="Q635" s="65">
        <f t="shared" si="184"/>
        <v>0</v>
      </c>
      <c r="R635" s="65">
        <f t="shared" si="184"/>
        <v>24188.300000000003</v>
      </c>
      <c r="S635" s="65">
        <f t="shared" si="184"/>
        <v>24188.300000000003</v>
      </c>
      <c r="T635" s="65">
        <f t="shared" si="184"/>
        <v>0</v>
      </c>
      <c r="U635" s="65">
        <f t="shared" si="184"/>
        <v>25321.799999999996</v>
      </c>
      <c r="V635" s="65">
        <f t="shared" si="184"/>
        <v>25321.799999999996</v>
      </c>
      <c r="W635" s="95">
        <f t="shared" si="184"/>
        <v>0</v>
      </c>
    </row>
    <row r="636" spans="1:23" s="31" customFormat="1" ht="37.5">
      <c r="A636" s="40" t="s">
        <v>21</v>
      </c>
      <c r="B636" s="517" t="s">
        <v>94</v>
      </c>
      <c r="C636" s="596"/>
      <c r="D636" s="191"/>
      <c r="E636" s="517"/>
      <c r="F636" s="517"/>
      <c r="G636" s="517"/>
      <c r="H636" s="545">
        <v>200</v>
      </c>
      <c r="I636" s="596"/>
      <c r="J636" s="596"/>
      <c r="K636" s="540"/>
      <c r="L636" s="542">
        <f>SUM(L637:L644)</f>
        <v>13755.8</v>
      </c>
      <c r="M636" s="542">
        <f t="shared" ref="M636:W636" si="185">SUM(M637:M644)</f>
        <v>15548.300000000001</v>
      </c>
      <c r="N636" s="542">
        <f t="shared" si="185"/>
        <v>4175.3999999999996</v>
      </c>
      <c r="O636" s="542">
        <f t="shared" si="185"/>
        <v>24916.999999999996</v>
      </c>
      <c r="P636" s="542">
        <f t="shared" si="185"/>
        <v>24916.999999999996</v>
      </c>
      <c r="Q636" s="542">
        <f t="shared" si="185"/>
        <v>0</v>
      </c>
      <c r="R636" s="542">
        <f t="shared" si="185"/>
        <v>24188.300000000003</v>
      </c>
      <c r="S636" s="542">
        <f t="shared" si="185"/>
        <v>24188.300000000003</v>
      </c>
      <c r="T636" s="542">
        <f t="shared" si="185"/>
        <v>0</v>
      </c>
      <c r="U636" s="542">
        <f t="shared" si="185"/>
        <v>25321.799999999996</v>
      </c>
      <c r="V636" s="542">
        <f t="shared" si="185"/>
        <v>25321.799999999996</v>
      </c>
      <c r="W636" s="39">
        <f t="shared" si="185"/>
        <v>0</v>
      </c>
    </row>
    <row r="637" spans="1:23" s="31" customFormat="1" ht="120">
      <c r="A637" s="40" t="s">
        <v>42</v>
      </c>
      <c r="B637" s="517" t="s">
        <v>221</v>
      </c>
      <c r="C637" s="596"/>
      <c r="D637" s="216" t="s">
        <v>1621</v>
      </c>
      <c r="E637" s="544" t="s">
        <v>97</v>
      </c>
      <c r="F637" s="517">
        <v>13</v>
      </c>
      <c r="G637" s="517">
        <v>1610126000</v>
      </c>
      <c r="H637" s="545">
        <v>200</v>
      </c>
      <c r="I637" s="93" t="s">
        <v>538</v>
      </c>
      <c r="J637" s="555" t="s">
        <v>222</v>
      </c>
      <c r="K637" s="540"/>
      <c r="L637" s="542">
        <v>343.6</v>
      </c>
      <c r="M637" s="542">
        <v>1748.1</v>
      </c>
      <c r="N637" s="542">
        <v>109.2</v>
      </c>
      <c r="O637" s="542">
        <f t="shared" ref="O637:O644" si="186">SUM(P637:Q637)</f>
        <v>1471</v>
      </c>
      <c r="P637" s="542">
        <v>1471</v>
      </c>
      <c r="Q637" s="542"/>
      <c r="R637" s="542">
        <f t="shared" ref="R637:R644" si="187">SUM(S637:T637)</f>
        <v>1427.7</v>
      </c>
      <c r="S637" s="542">
        <v>1427.7</v>
      </c>
      <c r="T637" s="542"/>
      <c r="U637" s="542">
        <f t="shared" ref="U637:U644" si="188">SUM(V637:W637)</f>
        <v>1495.1</v>
      </c>
      <c r="V637" s="542">
        <v>1495.1</v>
      </c>
      <c r="W637" s="39"/>
    </row>
    <row r="638" spans="1:23" s="31" customFormat="1" ht="120">
      <c r="A638" s="40" t="s">
        <v>76</v>
      </c>
      <c r="B638" s="517" t="s">
        <v>1623</v>
      </c>
      <c r="C638" s="596"/>
      <c r="D638" s="216" t="s">
        <v>1621</v>
      </c>
      <c r="E638" s="544" t="s">
        <v>97</v>
      </c>
      <c r="F638" s="517">
        <v>13</v>
      </c>
      <c r="G638" s="517">
        <v>1610226000</v>
      </c>
      <c r="H638" s="545">
        <v>200</v>
      </c>
      <c r="I638" s="93" t="s">
        <v>538</v>
      </c>
      <c r="J638" s="555" t="s">
        <v>539</v>
      </c>
      <c r="K638" s="540"/>
      <c r="L638" s="542">
        <v>4248.3</v>
      </c>
      <c r="M638" s="542">
        <v>9271.2000000000007</v>
      </c>
      <c r="N638" s="542">
        <v>2407.5</v>
      </c>
      <c r="O638" s="542">
        <f t="shared" si="186"/>
        <v>17627.099999999999</v>
      </c>
      <c r="P638" s="542">
        <v>17627.099999999999</v>
      </c>
      <c r="Q638" s="542"/>
      <c r="R638" s="542">
        <f t="shared" si="187"/>
        <v>17107.8</v>
      </c>
      <c r="S638" s="542">
        <v>17107.8</v>
      </c>
      <c r="T638" s="542"/>
      <c r="U638" s="542">
        <f t="shared" si="188"/>
        <v>17915.599999999999</v>
      </c>
      <c r="V638" s="542">
        <v>17915.599999999999</v>
      </c>
      <c r="W638" s="39"/>
    </row>
    <row r="639" spans="1:23" s="31" customFormat="1" ht="120">
      <c r="A639" s="40" t="s">
        <v>512</v>
      </c>
      <c r="B639" s="517" t="s">
        <v>223</v>
      </c>
      <c r="C639" s="596"/>
      <c r="D639" s="216" t="s">
        <v>1621</v>
      </c>
      <c r="E639" s="544" t="s">
        <v>97</v>
      </c>
      <c r="F639" s="517">
        <v>13</v>
      </c>
      <c r="G639" s="517">
        <v>1610326000</v>
      </c>
      <c r="H639" s="545">
        <v>200</v>
      </c>
      <c r="I639" s="93" t="s">
        <v>538</v>
      </c>
      <c r="J639" s="555" t="s">
        <v>222</v>
      </c>
      <c r="K639" s="540"/>
      <c r="L639" s="542">
        <v>757.8</v>
      </c>
      <c r="M639" s="542">
        <v>1588</v>
      </c>
      <c r="N639" s="542">
        <v>400</v>
      </c>
      <c r="O639" s="542">
        <f t="shared" si="186"/>
        <v>1336.3</v>
      </c>
      <c r="P639" s="542">
        <v>1336.3</v>
      </c>
      <c r="Q639" s="542"/>
      <c r="R639" s="542">
        <f t="shared" si="187"/>
        <v>1296.9000000000001</v>
      </c>
      <c r="S639" s="542">
        <v>1296.9000000000001</v>
      </c>
      <c r="T639" s="542"/>
      <c r="U639" s="542">
        <f t="shared" si="188"/>
        <v>1358.2</v>
      </c>
      <c r="V639" s="542">
        <v>1358.2</v>
      </c>
      <c r="W639" s="39"/>
    </row>
    <row r="640" spans="1:23" s="31" customFormat="1" ht="96">
      <c r="A640" s="40" t="s">
        <v>699</v>
      </c>
      <c r="B640" s="517" t="s">
        <v>540</v>
      </c>
      <c r="C640" s="596"/>
      <c r="D640" s="216" t="s">
        <v>1621</v>
      </c>
      <c r="E640" s="544" t="s">
        <v>97</v>
      </c>
      <c r="F640" s="517">
        <v>13</v>
      </c>
      <c r="G640" s="91" t="s">
        <v>1624</v>
      </c>
      <c r="H640" s="545" t="s">
        <v>1625</v>
      </c>
      <c r="I640" s="93" t="s">
        <v>541</v>
      </c>
      <c r="J640" s="555" t="s">
        <v>226</v>
      </c>
      <c r="K640" s="540"/>
      <c r="L640" s="542">
        <v>7723.4</v>
      </c>
      <c r="M640" s="542">
        <v>1823.9</v>
      </c>
      <c r="N640" s="542">
        <v>845.3</v>
      </c>
      <c r="O640" s="542">
        <f t="shared" si="186"/>
        <v>3440.8</v>
      </c>
      <c r="P640" s="542">
        <v>3440.8</v>
      </c>
      <c r="Q640" s="542"/>
      <c r="R640" s="542">
        <f t="shared" si="187"/>
        <v>3339.4</v>
      </c>
      <c r="S640" s="542">
        <v>3339.4</v>
      </c>
      <c r="T640" s="542"/>
      <c r="U640" s="542">
        <f t="shared" si="188"/>
        <v>3497.1</v>
      </c>
      <c r="V640" s="542">
        <v>3497.1</v>
      </c>
      <c r="W640" s="39"/>
    </row>
    <row r="641" spans="1:23" s="31" customFormat="1" ht="37.5">
      <c r="A641" s="40" t="s">
        <v>576</v>
      </c>
      <c r="B641" s="517" t="s">
        <v>1626</v>
      </c>
      <c r="C641" s="596"/>
      <c r="D641" s="216" t="s">
        <v>1233</v>
      </c>
      <c r="E641" s="544" t="s">
        <v>98</v>
      </c>
      <c r="F641" s="517">
        <v>10</v>
      </c>
      <c r="G641" s="517" t="s">
        <v>1041</v>
      </c>
      <c r="H641" s="545">
        <v>200</v>
      </c>
      <c r="I641" s="93" t="s">
        <v>1627</v>
      </c>
      <c r="J641" s="258" t="s">
        <v>1117</v>
      </c>
      <c r="K641" s="540"/>
      <c r="L641" s="542">
        <v>122.9</v>
      </c>
      <c r="M641" s="542">
        <v>200</v>
      </c>
      <c r="N641" s="542">
        <v>107.5</v>
      </c>
      <c r="O641" s="542">
        <f t="shared" si="186"/>
        <v>184.3</v>
      </c>
      <c r="P641" s="542">
        <v>184.3</v>
      </c>
      <c r="Q641" s="542"/>
      <c r="R641" s="542">
        <f t="shared" si="187"/>
        <v>184.3</v>
      </c>
      <c r="S641" s="542">
        <v>184.3</v>
      </c>
      <c r="T641" s="542"/>
      <c r="U641" s="542">
        <f t="shared" si="188"/>
        <v>184.3</v>
      </c>
      <c r="V641" s="542">
        <v>184.3</v>
      </c>
      <c r="W641" s="39"/>
    </row>
    <row r="642" spans="1:23" s="31" customFormat="1" ht="72">
      <c r="A642" s="40" t="s">
        <v>1055</v>
      </c>
      <c r="B642" s="517" t="s">
        <v>224</v>
      </c>
      <c r="C642" s="596"/>
      <c r="D642" s="216" t="s">
        <v>1246</v>
      </c>
      <c r="E642" s="544" t="s">
        <v>106</v>
      </c>
      <c r="F642" s="544" t="s">
        <v>97</v>
      </c>
      <c r="G642" s="517" t="s">
        <v>225</v>
      </c>
      <c r="H642" s="545">
        <v>200</v>
      </c>
      <c r="I642" s="96" t="s">
        <v>667</v>
      </c>
      <c r="J642" s="555" t="s">
        <v>668</v>
      </c>
      <c r="K642" s="540"/>
      <c r="L642" s="542">
        <v>458.8</v>
      </c>
      <c r="M642" s="542">
        <v>459</v>
      </c>
      <c r="N642" s="542">
        <v>305.89999999999998</v>
      </c>
      <c r="O642" s="542">
        <f t="shared" si="186"/>
        <v>429.2</v>
      </c>
      <c r="P642" s="542">
        <v>429.2</v>
      </c>
      <c r="Q642" s="542"/>
      <c r="R642" s="542">
        <f t="shared" si="187"/>
        <v>416.5</v>
      </c>
      <c r="S642" s="542">
        <v>416.5</v>
      </c>
      <c r="T642" s="542"/>
      <c r="U642" s="542">
        <f t="shared" si="188"/>
        <v>436.2</v>
      </c>
      <c r="V642" s="542">
        <v>436.2</v>
      </c>
      <c r="W642" s="39"/>
    </row>
    <row r="643" spans="1:23" s="31" customFormat="1" ht="120">
      <c r="A643" s="40" t="s">
        <v>1128</v>
      </c>
      <c r="B643" s="517" t="s">
        <v>1628</v>
      </c>
      <c r="C643" s="596"/>
      <c r="D643" s="216" t="s">
        <v>1246</v>
      </c>
      <c r="E643" s="544" t="s">
        <v>106</v>
      </c>
      <c r="F643" s="544" t="s">
        <v>97</v>
      </c>
      <c r="G643" s="544" t="s">
        <v>1118</v>
      </c>
      <c r="H643" s="545">
        <v>200</v>
      </c>
      <c r="I643" s="93" t="s">
        <v>538</v>
      </c>
      <c r="J643" s="555" t="s">
        <v>539</v>
      </c>
      <c r="K643" s="540"/>
      <c r="L643" s="542">
        <v>101</v>
      </c>
      <c r="M643" s="542">
        <v>458.1</v>
      </c>
      <c r="N643" s="542">
        <v>0</v>
      </c>
      <c r="O643" s="542">
        <f t="shared" si="186"/>
        <v>428.3</v>
      </c>
      <c r="P643" s="542">
        <v>428.3</v>
      </c>
      <c r="Q643" s="542"/>
      <c r="R643" s="542">
        <f t="shared" si="187"/>
        <v>415.7</v>
      </c>
      <c r="S643" s="542">
        <v>415.7</v>
      </c>
      <c r="T643" s="542"/>
      <c r="U643" s="542">
        <f t="shared" si="188"/>
        <v>435.3</v>
      </c>
      <c r="V643" s="542">
        <v>435.3</v>
      </c>
      <c r="W643" s="39"/>
    </row>
    <row r="644" spans="1:23" s="31" customFormat="1">
      <c r="A644" s="40"/>
      <c r="B644" s="517" t="s">
        <v>544</v>
      </c>
      <c r="C644" s="596"/>
      <c r="D644" s="191"/>
      <c r="E644" s="544" t="s">
        <v>97</v>
      </c>
      <c r="F644" s="517">
        <v>13</v>
      </c>
      <c r="G644" s="517"/>
      <c r="H644" s="545">
        <v>200</v>
      </c>
      <c r="I644" s="596"/>
      <c r="J644" s="596"/>
      <c r="K644" s="540"/>
      <c r="L644" s="542"/>
      <c r="M644" s="542"/>
      <c r="N644" s="542"/>
      <c r="O644" s="542">
        <f t="shared" si="186"/>
        <v>0</v>
      </c>
      <c r="P644" s="542"/>
      <c r="Q644" s="542"/>
      <c r="R644" s="542">
        <f t="shared" si="187"/>
        <v>0</v>
      </c>
      <c r="S644" s="542"/>
      <c r="T644" s="542"/>
      <c r="U644" s="542">
        <f t="shared" si="188"/>
        <v>0</v>
      </c>
      <c r="V644" s="542"/>
      <c r="W644" s="39"/>
    </row>
    <row r="645" spans="1:23" s="34" customFormat="1" ht="60" customHeight="1">
      <c r="A645" s="788" t="s">
        <v>83</v>
      </c>
      <c r="B645" s="789"/>
      <c r="C645" s="789"/>
      <c r="D645" s="789"/>
      <c r="E645" s="789"/>
      <c r="F645" s="789"/>
      <c r="G645" s="789"/>
      <c r="H645" s="789"/>
      <c r="I645" s="789"/>
      <c r="J645" s="789"/>
      <c r="K645" s="789"/>
      <c r="L645" s="65">
        <f>SUM(L646,)</f>
        <v>29340.3</v>
      </c>
      <c r="M645" s="65">
        <f t="shared" ref="M645:W645" si="189">SUM(M646,)</f>
        <v>45246.7</v>
      </c>
      <c r="N645" s="65">
        <f t="shared" si="189"/>
        <v>39240.600000000006</v>
      </c>
      <c r="O645" s="65">
        <f t="shared" si="189"/>
        <v>3742.5</v>
      </c>
      <c r="P645" s="65">
        <f t="shared" si="189"/>
        <v>3742.5</v>
      </c>
      <c r="Q645" s="65">
        <f t="shared" si="189"/>
        <v>0</v>
      </c>
      <c r="R645" s="65">
        <f t="shared" si="189"/>
        <v>5634</v>
      </c>
      <c r="S645" s="65">
        <f t="shared" si="189"/>
        <v>5634</v>
      </c>
      <c r="T645" s="65">
        <f t="shared" si="189"/>
        <v>0</v>
      </c>
      <c r="U645" s="65">
        <f t="shared" si="189"/>
        <v>4053.3</v>
      </c>
      <c r="V645" s="65">
        <f t="shared" si="189"/>
        <v>4053.3</v>
      </c>
      <c r="W645" s="65">
        <f t="shared" si="189"/>
        <v>0</v>
      </c>
    </row>
    <row r="646" spans="1:23" s="34" customFormat="1" ht="22.15" customHeight="1">
      <c r="A646" s="41" t="s">
        <v>14</v>
      </c>
      <c r="B646" s="517" t="s">
        <v>60</v>
      </c>
      <c r="C646" s="585"/>
      <c r="D646" s="683"/>
      <c r="E646" s="517"/>
      <c r="F646" s="517"/>
      <c r="G646" s="517"/>
      <c r="H646" s="545">
        <v>400</v>
      </c>
      <c r="I646" s="596"/>
      <c r="J646" s="585"/>
      <c r="K646" s="581"/>
      <c r="L646" s="542">
        <f t="shared" ref="L646:W646" si="190">SUM(L647:L649)</f>
        <v>29340.3</v>
      </c>
      <c r="M646" s="542">
        <f t="shared" si="190"/>
        <v>45246.7</v>
      </c>
      <c r="N646" s="542">
        <f t="shared" si="190"/>
        <v>39240.600000000006</v>
      </c>
      <c r="O646" s="542">
        <f t="shared" si="190"/>
        <v>3742.5</v>
      </c>
      <c r="P646" s="542">
        <f t="shared" si="190"/>
        <v>3742.5</v>
      </c>
      <c r="Q646" s="542">
        <f t="shared" si="190"/>
        <v>0</v>
      </c>
      <c r="R646" s="542">
        <f t="shared" si="190"/>
        <v>5634</v>
      </c>
      <c r="S646" s="542">
        <f t="shared" si="190"/>
        <v>5634</v>
      </c>
      <c r="T646" s="542">
        <f t="shared" si="190"/>
        <v>0</v>
      </c>
      <c r="U646" s="542">
        <f t="shared" si="190"/>
        <v>4053.3</v>
      </c>
      <c r="V646" s="542">
        <f t="shared" si="190"/>
        <v>4053.3</v>
      </c>
      <c r="W646" s="39">
        <f t="shared" si="190"/>
        <v>0</v>
      </c>
    </row>
    <row r="647" spans="1:23" s="34" customFormat="1" ht="69.95" customHeight="1">
      <c r="A647" s="41" t="s">
        <v>59</v>
      </c>
      <c r="B647" s="517" t="s">
        <v>1629</v>
      </c>
      <c r="C647" s="585"/>
      <c r="D647" s="216" t="s">
        <v>1246</v>
      </c>
      <c r="E647" s="544" t="s">
        <v>106</v>
      </c>
      <c r="F647" s="544" t="s">
        <v>97</v>
      </c>
      <c r="G647" s="517" t="s">
        <v>1630</v>
      </c>
      <c r="H647" s="545">
        <v>410</v>
      </c>
      <c r="I647" s="507" t="s">
        <v>1631</v>
      </c>
      <c r="J647" s="508" t="s">
        <v>1632</v>
      </c>
      <c r="K647" s="581"/>
      <c r="L647" s="542"/>
      <c r="M647" s="542">
        <v>33134.699999999997</v>
      </c>
      <c r="N647" s="542">
        <v>32535.5</v>
      </c>
      <c r="O647" s="542"/>
      <c r="P647" s="542"/>
      <c r="Q647" s="542"/>
      <c r="R647" s="542"/>
      <c r="S647" s="542"/>
      <c r="T647" s="542"/>
      <c r="U647" s="542"/>
      <c r="V647" s="542"/>
      <c r="W647" s="39"/>
    </row>
    <row r="648" spans="1:23" s="34" customFormat="1" ht="75" customHeight="1">
      <c r="A648" s="41" t="s">
        <v>365</v>
      </c>
      <c r="B648" s="517" t="s">
        <v>1633</v>
      </c>
      <c r="C648" s="585"/>
      <c r="D648" s="216" t="s">
        <v>1634</v>
      </c>
      <c r="E648" s="544" t="s">
        <v>106</v>
      </c>
      <c r="F648" s="544" t="s">
        <v>97</v>
      </c>
      <c r="G648" s="517" t="s">
        <v>1635</v>
      </c>
      <c r="H648" s="545">
        <v>410</v>
      </c>
      <c r="I648" s="507" t="s">
        <v>1215</v>
      </c>
      <c r="J648" s="508" t="s">
        <v>1636</v>
      </c>
      <c r="K648" s="581"/>
      <c r="L648" s="542"/>
      <c r="M648" s="542">
        <v>6807.8</v>
      </c>
      <c r="N648" s="542">
        <v>4131.8</v>
      </c>
      <c r="O648" s="542">
        <v>514.79999999999995</v>
      </c>
      <c r="P648" s="542">
        <v>514.79999999999995</v>
      </c>
      <c r="Q648" s="542"/>
      <c r="R648" s="542">
        <v>499.6</v>
      </c>
      <c r="S648" s="542">
        <v>499.6</v>
      </c>
      <c r="T648" s="542"/>
      <c r="U648" s="542">
        <v>523.20000000000005</v>
      </c>
      <c r="V648" s="542">
        <v>523.20000000000005</v>
      </c>
      <c r="W648" s="39"/>
    </row>
    <row r="649" spans="1:23" s="34" customFormat="1" ht="276">
      <c r="A649" s="41" t="s">
        <v>227</v>
      </c>
      <c r="B649" s="517" t="s">
        <v>1637</v>
      </c>
      <c r="C649" s="585"/>
      <c r="D649" s="216" t="s">
        <v>1246</v>
      </c>
      <c r="E649" s="544" t="s">
        <v>106</v>
      </c>
      <c r="F649" s="544" t="s">
        <v>97</v>
      </c>
      <c r="G649" s="517" t="s">
        <v>1638</v>
      </c>
      <c r="H649" s="545">
        <v>410</v>
      </c>
      <c r="I649" s="507" t="s">
        <v>1215</v>
      </c>
      <c r="J649" s="508" t="s">
        <v>669</v>
      </c>
      <c r="K649" s="581"/>
      <c r="L649" s="542">
        <v>29340.3</v>
      </c>
      <c r="M649" s="542">
        <v>5304.2</v>
      </c>
      <c r="N649" s="542">
        <v>2573.3000000000002</v>
      </c>
      <c r="O649" s="542">
        <v>3227.7</v>
      </c>
      <c r="P649" s="542">
        <v>3227.7</v>
      </c>
      <c r="Q649" s="542"/>
      <c r="R649" s="542">
        <v>5134.3999999999996</v>
      </c>
      <c r="S649" s="542">
        <v>5134.3999999999996</v>
      </c>
      <c r="T649" s="542"/>
      <c r="U649" s="542">
        <v>3530.1</v>
      </c>
      <c r="V649" s="542">
        <v>3530.1</v>
      </c>
      <c r="W649" s="39"/>
    </row>
    <row r="650" spans="1:23" s="33" customFormat="1">
      <c r="A650" s="117" t="s">
        <v>19</v>
      </c>
      <c r="B650" s="840" t="s">
        <v>518</v>
      </c>
      <c r="C650" s="840"/>
      <c r="D650" s="840"/>
      <c r="E650" s="840"/>
      <c r="F650" s="840"/>
      <c r="G650" s="840"/>
      <c r="H650" s="840"/>
      <c r="I650" s="840"/>
      <c r="J650" s="840"/>
      <c r="K650" s="840"/>
      <c r="L650" s="219">
        <f>SUM(L651:L652)</f>
        <v>9971.5</v>
      </c>
      <c r="M650" s="219">
        <f t="shared" ref="M650:W650" si="191">SUM(M651:M652)</f>
        <v>12874.6</v>
      </c>
      <c r="N650" s="219">
        <f t="shared" si="191"/>
        <v>7978.4</v>
      </c>
      <c r="O650" s="219">
        <f t="shared" si="191"/>
        <v>11404</v>
      </c>
      <c r="P650" s="219">
        <f t="shared" si="191"/>
        <v>11404</v>
      </c>
      <c r="Q650" s="219">
        <f t="shared" si="191"/>
        <v>0</v>
      </c>
      <c r="R650" s="219">
        <f t="shared" si="191"/>
        <v>11222.9</v>
      </c>
      <c r="S650" s="219">
        <f t="shared" si="191"/>
        <v>11222.9</v>
      </c>
      <c r="T650" s="219">
        <f t="shared" si="191"/>
        <v>0</v>
      </c>
      <c r="U650" s="219">
        <f t="shared" si="191"/>
        <v>11504.6</v>
      </c>
      <c r="V650" s="219">
        <f t="shared" si="191"/>
        <v>11504.6</v>
      </c>
      <c r="W650" s="509">
        <f t="shared" si="191"/>
        <v>0</v>
      </c>
    </row>
    <row r="651" spans="1:23" s="35" customFormat="1" ht="60">
      <c r="A651" s="40" t="s">
        <v>17</v>
      </c>
      <c r="B651" s="573" t="s">
        <v>1639</v>
      </c>
      <c r="C651" s="589"/>
      <c r="D651" s="686" t="s">
        <v>1640</v>
      </c>
      <c r="E651" s="573" t="s">
        <v>1641</v>
      </c>
      <c r="F651" s="573" t="s">
        <v>1642</v>
      </c>
      <c r="G651" s="573" t="s">
        <v>670</v>
      </c>
      <c r="H651" s="99">
        <v>810</v>
      </c>
      <c r="I651" s="554" t="s">
        <v>232</v>
      </c>
      <c r="J651" s="100">
        <v>37902</v>
      </c>
      <c r="K651" s="589"/>
      <c r="L651" s="542">
        <v>9971.5</v>
      </c>
      <c r="M651" s="542">
        <v>11564.6</v>
      </c>
      <c r="N651" s="542">
        <v>6668.4</v>
      </c>
      <c r="O651" s="542">
        <f>SUM(P651:Q651)</f>
        <v>11404</v>
      </c>
      <c r="P651" s="542">
        <v>11404</v>
      </c>
      <c r="Q651" s="542"/>
      <c r="R651" s="542">
        <f>SUM(S651:T651)</f>
        <v>11222.9</v>
      </c>
      <c r="S651" s="542">
        <v>11222.9</v>
      </c>
      <c r="T651" s="542"/>
      <c r="U651" s="542">
        <f>SUM(V651:W651)</f>
        <v>11504.6</v>
      </c>
      <c r="V651" s="542">
        <v>11504.6</v>
      </c>
      <c r="W651" s="39"/>
    </row>
    <row r="652" spans="1:23" s="35" customFormat="1" ht="157.5">
      <c r="A652" s="40" t="s">
        <v>18</v>
      </c>
      <c r="B652" s="573" t="s">
        <v>1643</v>
      </c>
      <c r="C652" s="589"/>
      <c r="D652" s="686" t="s">
        <v>1248</v>
      </c>
      <c r="E652" s="118" t="s">
        <v>98</v>
      </c>
      <c r="F652" s="118" t="s">
        <v>151</v>
      </c>
      <c r="G652" s="573">
        <v>1710421050</v>
      </c>
      <c r="H652" s="99">
        <v>810</v>
      </c>
      <c r="I652" s="38" t="s">
        <v>1644</v>
      </c>
      <c r="J652" s="510">
        <v>37902</v>
      </c>
      <c r="K652" s="589"/>
      <c r="L652" s="542"/>
      <c r="M652" s="542">
        <v>1310</v>
      </c>
      <c r="N652" s="542">
        <v>1310</v>
      </c>
      <c r="O652" s="542">
        <f>SUM(P652:Q652)</f>
        <v>0</v>
      </c>
      <c r="P652" s="542"/>
      <c r="Q652" s="542"/>
      <c r="R652" s="542">
        <f>SUM(S652:T652)</f>
        <v>0</v>
      </c>
      <c r="S652" s="542"/>
      <c r="T652" s="542"/>
      <c r="U652" s="542">
        <f>SUM(V652:W652)</f>
        <v>0</v>
      </c>
      <c r="V652" s="542"/>
      <c r="W652" s="39"/>
    </row>
    <row r="653" spans="1:23" s="35" customFormat="1">
      <c r="A653" s="117" t="s">
        <v>23</v>
      </c>
      <c r="B653" s="841" t="s">
        <v>84</v>
      </c>
      <c r="C653" s="842"/>
      <c r="D653" s="842"/>
      <c r="E653" s="842"/>
      <c r="F653" s="842"/>
      <c r="G653" s="842"/>
      <c r="H653" s="842"/>
      <c r="I653" s="842"/>
      <c r="J653" s="842"/>
      <c r="K653" s="843"/>
      <c r="L653" s="219">
        <f>L654</f>
        <v>24.4</v>
      </c>
      <c r="M653" s="219">
        <f t="shared" ref="M653:W653" si="192">M654</f>
        <v>0</v>
      </c>
      <c r="N653" s="219">
        <f t="shared" si="192"/>
        <v>0</v>
      </c>
      <c r="O653" s="219">
        <f t="shared" si="192"/>
        <v>0</v>
      </c>
      <c r="P653" s="219">
        <f t="shared" si="192"/>
        <v>0</v>
      </c>
      <c r="Q653" s="219">
        <f t="shared" si="192"/>
        <v>0</v>
      </c>
      <c r="R653" s="219">
        <f t="shared" si="192"/>
        <v>0</v>
      </c>
      <c r="S653" s="219">
        <f t="shared" si="192"/>
        <v>0</v>
      </c>
      <c r="T653" s="219">
        <f t="shared" si="192"/>
        <v>0</v>
      </c>
      <c r="U653" s="219">
        <f t="shared" si="192"/>
        <v>0</v>
      </c>
      <c r="V653" s="219">
        <f t="shared" si="192"/>
        <v>0</v>
      </c>
      <c r="W653" s="509">
        <f t="shared" si="192"/>
        <v>0</v>
      </c>
    </row>
    <row r="654" spans="1:23" s="43" customFormat="1" ht="108">
      <c r="A654" s="101"/>
      <c r="B654" s="102" t="s">
        <v>233</v>
      </c>
      <c r="C654" s="102"/>
      <c r="D654" s="295"/>
      <c r="E654" s="511" t="s">
        <v>97</v>
      </c>
      <c r="F654" s="102">
        <v>13</v>
      </c>
      <c r="G654" s="102">
        <v>7770226000</v>
      </c>
      <c r="H654" s="102">
        <v>830</v>
      </c>
      <c r="I654" s="103" t="s">
        <v>542</v>
      </c>
      <c r="J654" s="555" t="s">
        <v>222</v>
      </c>
      <c r="K654" s="102"/>
      <c r="L654" s="208">
        <v>24.4</v>
      </c>
      <c r="M654" s="208"/>
      <c r="N654" s="208"/>
      <c r="O654" s="542">
        <f>SUM(P654:Q654)</f>
        <v>0</v>
      </c>
      <c r="P654" s="542"/>
      <c r="Q654" s="542"/>
      <c r="R654" s="542">
        <f>SUM(S654:T654)</f>
        <v>0</v>
      </c>
      <c r="S654" s="542"/>
      <c r="T654" s="542"/>
      <c r="U654" s="542">
        <f>SUM(V654:W654)</f>
        <v>0</v>
      </c>
      <c r="V654" s="542"/>
      <c r="W654" s="39"/>
    </row>
    <row r="655" spans="1:23" s="33" customFormat="1" ht="56.25">
      <c r="A655" s="112" t="s">
        <v>961</v>
      </c>
      <c r="B655" s="75" t="s">
        <v>1090</v>
      </c>
      <c r="C655" s="113"/>
      <c r="D655" s="113"/>
      <c r="E655" s="113"/>
      <c r="F655" s="113"/>
      <c r="G655" s="113"/>
      <c r="H655" s="113"/>
      <c r="I655" s="113"/>
      <c r="J655" s="113"/>
      <c r="K655" s="113" t="s">
        <v>64</v>
      </c>
      <c r="L655" s="114">
        <f>SUM(L656,)+0.1</f>
        <v>184292.30000000002</v>
      </c>
      <c r="M655" s="114">
        <f t="shared" ref="M655:W655" si="193">SUM(M656,)</f>
        <v>216801.3</v>
      </c>
      <c r="N655" s="114">
        <f t="shared" si="193"/>
        <v>109783.4</v>
      </c>
      <c r="O655" s="114">
        <f t="shared" si="193"/>
        <v>181751.80000000002</v>
      </c>
      <c r="P655" s="114">
        <f t="shared" si="193"/>
        <v>181751.80000000002</v>
      </c>
      <c r="Q655" s="114">
        <f t="shared" si="193"/>
        <v>0</v>
      </c>
      <c r="R655" s="114">
        <f t="shared" si="193"/>
        <v>176398.1</v>
      </c>
      <c r="S655" s="114">
        <f t="shared" si="193"/>
        <v>176398.1</v>
      </c>
      <c r="T655" s="114">
        <f t="shared" si="193"/>
        <v>0</v>
      </c>
      <c r="U655" s="114">
        <f t="shared" si="193"/>
        <v>184727.30000000002</v>
      </c>
      <c r="V655" s="114">
        <f t="shared" si="193"/>
        <v>184727.30000000002</v>
      </c>
      <c r="W655" s="114">
        <f t="shared" si="193"/>
        <v>0</v>
      </c>
    </row>
    <row r="656" spans="1:23" s="33" customFormat="1">
      <c r="A656" s="115" t="s">
        <v>9</v>
      </c>
      <c r="B656" s="781" t="s">
        <v>69</v>
      </c>
      <c r="C656" s="781"/>
      <c r="D656" s="781"/>
      <c r="E656" s="781"/>
      <c r="F656" s="781"/>
      <c r="G656" s="781"/>
      <c r="H656" s="781"/>
      <c r="I656" s="781"/>
      <c r="J656" s="781"/>
      <c r="K656" s="781"/>
      <c r="L656" s="116">
        <f>SUM(L657,L661,L666,)</f>
        <v>184292.2</v>
      </c>
      <c r="M656" s="116">
        <f t="shared" ref="M656:W656" si="194">SUM(M657,M661,M666,)</f>
        <v>216801.3</v>
      </c>
      <c r="N656" s="116">
        <f t="shared" si="194"/>
        <v>109783.4</v>
      </c>
      <c r="O656" s="116">
        <f t="shared" si="194"/>
        <v>181751.80000000002</v>
      </c>
      <c r="P656" s="116">
        <f t="shared" si="194"/>
        <v>181751.80000000002</v>
      </c>
      <c r="Q656" s="116">
        <f t="shared" si="194"/>
        <v>0</v>
      </c>
      <c r="R656" s="116">
        <f t="shared" si="194"/>
        <v>176398.1</v>
      </c>
      <c r="S656" s="116">
        <f t="shared" si="194"/>
        <v>176398.1</v>
      </c>
      <c r="T656" s="116">
        <f t="shared" si="194"/>
        <v>0</v>
      </c>
      <c r="U656" s="116">
        <f t="shared" si="194"/>
        <v>184727.30000000002</v>
      </c>
      <c r="V656" s="116">
        <f t="shared" si="194"/>
        <v>184727.30000000002</v>
      </c>
      <c r="W656" s="116">
        <f t="shared" si="194"/>
        <v>0</v>
      </c>
    </row>
    <row r="657" spans="1:23" s="31" customFormat="1">
      <c r="A657" s="49" t="s">
        <v>57</v>
      </c>
      <c r="B657" s="606"/>
      <c r="C657" s="632"/>
      <c r="D657" s="626"/>
      <c r="E657" s="606"/>
      <c r="F657" s="606"/>
      <c r="G657" s="606"/>
      <c r="H657" s="606"/>
      <c r="I657" s="638"/>
      <c r="J657" s="632"/>
      <c r="K657" s="626"/>
      <c r="L657" s="66">
        <f t="shared" ref="L657:W657" si="195">SUM(L658:L660)</f>
        <v>8683.2000000000007</v>
      </c>
      <c r="M657" s="66">
        <f t="shared" si="195"/>
        <v>7543.5</v>
      </c>
      <c r="N657" s="66">
        <f t="shared" si="195"/>
        <v>4222.8</v>
      </c>
      <c r="O657" s="66">
        <f t="shared" si="195"/>
        <v>6830.9</v>
      </c>
      <c r="P657" s="66">
        <f t="shared" si="195"/>
        <v>6830.9</v>
      </c>
      <c r="Q657" s="66">
        <f t="shared" si="195"/>
        <v>0</v>
      </c>
      <c r="R657" s="66">
        <f t="shared" si="195"/>
        <v>6629.7</v>
      </c>
      <c r="S657" s="66">
        <f t="shared" si="195"/>
        <v>6629.7</v>
      </c>
      <c r="T657" s="66">
        <f t="shared" si="195"/>
        <v>0</v>
      </c>
      <c r="U657" s="66">
        <f t="shared" si="195"/>
        <v>6942.8</v>
      </c>
      <c r="V657" s="66">
        <f t="shared" si="195"/>
        <v>6942.8</v>
      </c>
      <c r="W657" s="66">
        <f t="shared" si="195"/>
        <v>0</v>
      </c>
    </row>
    <row r="658" spans="1:23" s="31" customFormat="1">
      <c r="A658" s="782" t="s">
        <v>10</v>
      </c>
      <c r="B658" s="775" t="s">
        <v>70</v>
      </c>
      <c r="C658" s="775"/>
      <c r="D658" s="623" t="s">
        <v>1372</v>
      </c>
      <c r="E658" s="602">
        <v>11</v>
      </c>
      <c r="F658" s="602" t="s">
        <v>106</v>
      </c>
      <c r="G658" s="602" t="s">
        <v>1690</v>
      </c>
      <c r="H658" s="603">
        <v>100</v>
      </c>
      <c r="I658" s="784" t="s">
        <v>1691</v>
      </c>
      <c r="J658" s="775" t="s">
        <v>1692</v>
      </c>
      <c r="K658" s="775" t="s">
        <v>1693</v>
      </c>
      <c r="L658" s="617">
        <v>7834.6</v>
      </c>
      <c r="M658" s="617">
        <v>7279.2</v>
      </c>
      <c r="N658" s="617">
        <v>4071.8</v>
      </c>
      <c r="O658" s="604">
        <f>P658</f>
        <v>6413.9</v>
      </c>
      <c r="P658" s="604">
        <v>6413.9</v>
      </c>
      <c r="Q658" s="604"/>
      <c r="R658" s="66">
        <f>S658</f>
        <v>6225</v>
      </c>
      <c r="S658" s="604">
        <v>6225</v>
      </c>
      <c r="T658" s="604"/>
      <c r="U658" s="604">
        <f>V658</f>
        <v>6519</v>
      </c>
      <c r="V658" s="604">
        <v>6519</v>
      </c>
      <c r="W658" s="605"/>
    </row>
    <row r="659" spans="1:23" s="31" customFormat="1">
      <c r="A659" s="783"/>
      <c r="B659" s="777"/>
      <c r="C659" s="777"/>
      <c r="D659" s="755" t="s">
        <v>1372</v>
      </c>
      <c r="E659" s="602" t="s">
        <v>86</v>
      </c>
      <c r="F659" s="602" t="s">
        <v>106</v>
      </c>
      <c r="G659" s="602" t="s">
        <v>126</v>
      </c>
      <c r="H659" s="603" t="s">
        <v>1694</v>
      </c>
      <c r="I659" s="785"/>
      <c r="J659" s="777"/>
      <c r="K659" s="777"/>
      <c r="L659" s="617">
        <v>631.1</v>
      </c>
      <c r="M659" s="617">
        <v>0</v>
      </c>
      <c r="N659" s="617">
        <v>0</v>
      </c>
      <c r="O659" s="604">
        <v>0</v>
      </c>
      <c r="P659" s="604">
        <v>0</v>
      </c>
      <c r="Q659" s="604">
        <v>0</v>
      </c>
      <c r="R659" s="66">
        <v>0</v>
      </c>
      <c r="S659" s="604">
        <v>0</v>
      </c>
      <c r="T659" s="604">
        <v>0</v>
      </c>
      <c r="U659" s="604">
        <v>0</v>
      </c>
      <c r="V659" s="604">
        <v>0</v>
      </c>
      <c r="W659" s="605">
        <v>0</v>
      </c>
    </row>
    <row r="660" spans="1:23" s="31" customFormat="1" ht="112.5">
      <c r="A660" s="756" t="s">
        <v>11</v>
      </c>
      <c r="B660" s="603" t="s">
        <v>71</v>
      </c>
      <c r="C660" s="625"/>
      <c r="D660" s="623" t="s">
        <v>1233</v>
      </c>
      <c r="E660" s="614" t="s">
        <v>86</v>
      </c>
      <c r="F660" s="614" t="s">
        <v>106</v>
      </c>
      <c r="G660" s="614" t="s">
        <v>1690</v>
      </c>
      <c r="H660" s="615">
        <v>200</v>
      </c>
      <c r="I660" s="600" t="s">
        <v>1695</v>
      </c>
      <c r="J660" s="625" t="s">
        <v>296</v>
      </c>
      <c r="K660" s="603" t="s">
        <v>1696</v>
      </c>
      <c r="L660" s="617">
        <v>217.5</v>
      </c>
      <c r="M660" s="617">
        <v>264.3</v>
      </c>
      <c r="N660" s="617">
        <v>151</v>
      </c>
      <c r="O660" s="617">
        <f>P660</f>
        <v>417</v>
      </c>
      <c r="P660" s="617">
        <v>417</v>
      </c>
      <c r="Q660" s="617"/>
      <c r="R660" s="66">
        <f>S660</f>
        <v>404.7</v>
      </c>
      <c r="S660" s="617">
        <v>404.7</v>
      </c>
      <c r="T660" s="617"/>
      <c r="U660" s="604">
        <f>V660</f>
        <v>423.8</v>
      </c>
      <c r="V660" s="617">
        <v>423.8</v>
      </c>
      <c r="W660" s="39"/>
    </row>
    <row r="661" spans="1:23" s="31" customFormat="1">
      <c r="A661" s="786" t="s">
        <v>75</v>
      </c>
      <c r="B661" s="787"/>
      <c r="C661" s="787"/>
      <c r="D661" s="787"/>
      <c r="E661" s="787"/>
      <c r="F661" s="787"/>
      <c r="G661" s="787"/>
      <c r="H661" s="787"/>
      <c r="I661" s="787"/>
      <c r="J661" s="787"/>
      <c r="K661" s="787"/>
      <c r="L661" s="65">
        <f>SUM(L662)</f>
        <v>69.5</v>
      </c>
      <c r="M661" s="65">
        <f t="shared" ref="M661:W661" si="196">SUM(M662)</f>
        <v>79</v>
      </c>
      <c r="N661" s="65">
        <f t="shared" si="196"/>
        <v>20.2</v>
      </c>
      <c r="O661" s="65">
        <f t="shared" si="196"/>
        <v>97.2</v>
      </c>
      <c r="P661" s="65">
        <f t="shared" si="196"/>
        <v>97.2</v>
      </c>
      <c r="Q661" s="65">
        <f t="shared" si="196"/>
        <v>0</v>
      </c>
      <c r="R661" s="65">
        <f t="shared" si="196"/>
        <v>95.4</v>
      </c>
      <c r="S661" s="65">
        <f t="shared" si="196"/>
        <v>95.4</v>
      </c>
      <c r="T661" s="65">
        <f t="shared" si="196"/>
        <v>0</v>
      </c>
      <c r="U661" s="65">
        <f t="shared" si="196"/>
        <v>98.300000000000011</v>
      </c>
      <c r="V661" s="65">
        <f t="shared" si="196"/>
        <v>98.300000000000011</v>
      </c>
      <c r="W661" s="95">
        <f t="shared" si="196"/>
        <v>0</v>
      </c>
    </row>
    <row r="662" spans="1:23" s="31" customFormat="1" ht="37.5">
      <c r="A662" s="40" t="s">
        <v>21</v>
      </c>
      <c r="B662" s="606" t="s">
        <v>94</v>
      </c>
      <c r="C662" s="638"/>
      <c r="D662" s="619"/>
      <c r="E662" s="606"/>
      <c r="F662" s="606"/>
      <c r="G662" s="606"/>
      <c r="H662" s="618">
        <v>200</v>
      </c>
      <c r="I662" s="638"/>
      <c r="J662" s="638"/>
      <c r="K662" s="619"/>
      <c r="L662" s="617">
        <f t="shared" ref="L662:W662" si="197">SUM(L663:L665)</f>
        <v>69.5</v>
      </c>
      <c r="M662" s="617">
        <f t="shared" si="197"/>
        <v>79</v>
      </c>
      <c r="N662" s="617">
        <f t="shared" si="197"/>
        <v>20.2</v>
      </c>
      <c r="O662" s="617">
        <f t="shared" si="197"/>
        <v>97.2</v>
      </c>
      <c r="P662" s="617">
        <f t="shared" si="197"/>
        <v>97.2</v>
      </c>
      <c r="Q662" s="617">
        <f t="shared" si="197"/>
        <v>0</v>
      </c>
      <c r="R662" s="617">
        <f t="shared" si="197"/>
        <v>95.4</v>
      </c>
      <c r="S662" s="617">
        <f t="shared" si="197"/>
        <v>95.4</v>
      </c>
      <c r="T662" s="617">
        <f t="shared" si="197"/>
        <v>0</v>
      </c>
      <c r="U662" s="617">
        <f t="shared" si="197"/>
        <v>98.300000000000011</v>
      </c>
      <c r="V662" s="617">
        <f t="shared" si="197"/>
        <v>98.300000000000011</v>
      </c>
      <c r="W662" s="39">
        <f t="shared" si="197"/>
        <v>0</v>
      </c>
    </row>
    <row r="663" spans="1:23" s="31" customFormat="1">
      <c r="A663" s="40" t="s">
        <v>42</v>
      </c>
      <c r="B663" s="606" t="s">
        <v>1697</v>
      </c>
      <c r="C663" s="638"/>
      <c r="D663" s="611" t="s">
        <v>1698</v>
      </c>
      <c r="E663" s="614" t="s">
        <v>86</v>
      </c>
      <c r="F663" s="614" t="s">
        <v>187</v>
      </c>
      <c r="G663" s="614" t="s">
        <v>1699</v>
      </c>
      <c r="H663" s="615" t="s">
        <v>185</v>
      </c>
      <c r="I663" s="638"/>
      <c r="J663" s="638"/>
      <c r="K663" s="619"/>
      <c r="L663" s="617">
        <v>46.5</v>
      </c>
      <c r="M663" s="617">
        <v>44.4</v>
      </c>
      <c r="N663" s="617">
        <v>0</v>
      </c>
      <c r="O663" s="617">
        <f>P663</f>
        <v>62.6</v>
      </c>
      <c r="P663" s="617">
        <v>62.6</v>
      </c>
      <c r="Q663" s="617"/>
      <c r="R663" s="66">
        <f>S663</f>
        <v>60.8</v>
      </c>
      <c r="S663" s="617">
        <v>60.8</v>
      </c>
      <c r="T663" s="617"/>
      <c r="U663" s="604">
        <f>V663</f>
        <v>63.7</v>
      </c>
      <c r="V663" s="617">
        <v>63.7</v>
      </c>
      <c r="W663" s="39"/>
    </row>
    <row r="664" spans="1:23" s="31" customFormat="1">
      <c r="A664" s="40" t="s">
        <v>76</v>
      </c>
      <c r="B664" s="606" t="s">
        <v>1700</v>
      </c>
      <c r="C664" s="638"/>
      <c r="D664" s="611" t="s">
        <v>1233</v>
      </c>
      <c r="E664" s="614" t="s">
        <v>98</v>
      </c>
      <c r="F664" s="614" t="s">
        <v>85</v>
      </c>
      <c r="G664" s="614" t="s">
        <v>1041</v>
      </c>
      <c r="H664" s="615" t="s">
        <v>185</v>
      </c>
      <c r="I664" s="638"/>
      <c r="J664" s="638"/>
      <c r="K664" s="619"/>
      <c r="L664" s="617">
        <v>23</v>
      </c>
      <c r="M664" s="617">
        <v>34.6</v>
      </c>
      <c r="N664" s="617">
        <v>20.2</v>
      </c>
      <c r="O664" s="617">
        <f>P664</f>
        <v>34.6</v>
      </c>
      <c r="P664" s="617">
        <v>34.6</v>
      </c>
      <c r="Q664" s="617"/>
      <c r="R664" s="66">
        <f>S664</f>
        <v>34.6</v>
      </c>
      <c r="S664" s="617">
        <v>34.6</v>
      </c>
      <c r="T664" s="617"/>
      <c r="U664" s="604">
        <f>V664</f>
        <v>34.6</v>
      </c>
      <c r="V664" s="617">
        <v>34.6</v>
      </c>
      <c r="W664" s="39"/>
    </row>
    <row r="665" spans="1:23" s="31" customFormat="1">
      <c r="A665" s="40" t="s">
        <v>79</v>
      </c>
      <c r="B665" s="606" t="s">
        <v>544</v>
      </c>
      <c r="C665" s="638"/>
      <c r="D665" s="619"/>
      <c r="E665" s="606"/>
      <c r="F665" s="606"/>
      <c r="G665" s="606"/>
      <c r="H665" s="618">
        <v>200</v>
      </c>
      <c r="I665" s="638"/>
      <c r="J665" s="638"/>
      <c r="K665" s="619"/>
      <c r="L665" s="617"/>
      <c r="M665" s="617"/>
      <c r="N665" s="617"/>
      <c r="O665" s="617">
        <f>SUM(P665:Q665)</f>
        <v>0</v>
      </c>
      <c r="P665" s="617"/>
      <c r="Q665" s="617"/>
      <c r="R665" s="617">
        <f>SUM(S665:T665)</f>
        <v>0</v>
      </c>
      <c r="S665" s="617"/>
      <c r="T665" s="617"/>
      <c r="U665" s="617">
        <f>SUM(V665:W665)</f>
        <v>0</v>
      </c>
      <c r="V665" s="617"/>
      <c r="W665" s="39"/>
    </row>
    <row r="666" spans="1:23" s="31" customFormat="1" ht="63.6" customHeight="1">
      <c r="A666" s="788" t="s">
        <v>77</v>
      </c>
      <c r="B666" s="789"/>
      <c r="C666" s="789"/>
      <c r="D666" s="789"/>
      <c r="E666" s="789"/>
      <c r="F666" s="789"/>
      <c r="G666" s="789"/>
      <c r="H666" s="789"/>
      <c r="I666" s="789"/>
      <c r="J666" s="789"/>
      <c r="K666" s="789"/>
      <c r="L666" s="65">
        <f t="shared" ref="L666:W666" si="198">SUM(L667,L681)</f>
        <v>175539.5</v>
      </c>
      <c r="M666" s="65">
        <f t="shared" si="198"/>
        <v>209178.8</v>
      </c>
      <c r="N666" s="65">
        <f t="shared" si="198"/>
        <v>105540.4</v>
      </c>
      <c r="O666" s="65">
        <f t="shared" si="198"/>
        <v>174823.7</v>
      </c>
      <c r="P666" s="65">
        <f t="shared" si="198"/>
        <v>174823.7</v>
      </c>
      <c r="Q666" s="65">
        <f t="shared" si="198"/>
        <v>0</v>
      </c>
      <c r="R666" s="65">
        <f t="shared" si="198"/>
        <v>169673</v>
      </c>
      <c r="S666" s="65">
        <f t="shared" si="198"/>
        <v>169673</v>
      </c>
      <c r="T666" s="65">
        <f t="shared" si="198"/>
        <v>0</v>
      </c>
      <c r="U666" s="65">
        <f t="shared" si="198"/>
        <v>177686.2</v>
      </c>
      <c r="V666" s="65">
        <f t="shared" si="198"/>
        <v>177686.2</v>
      </c>
      <c r="W666" s="95">
        <f t="shared" si="198"/>
        <v>0</v>
      </c>
    </row>
    <row r="667" spans="1:23" s="34" customFormat="1" ht="26.45" customHeight="1">
      <c r="A667" s="786" t="s">
        <v>36</v>
      </c>
      <c r="B667" s="787"/>
      <c r="C667" s="787"/>
      <c r="D667" s="787"/>
      <c r="E667" s="787"/>
      <c r="F667" s="787"/>
      <c r="G667" s="787"/>
      <c r="H667" s="787"/>
      <c r="I667" s="787"/>
      <c r="J667" s="787"/>
      <c r="K667" s="787"/>
      <c r="L667" s="66">
        <f>SUM(L668,L673)</f>
        <v>49479.8</v>
      </c>
      <c r="M667" s="66">
        <f t="shared" ref="M667:W667" si="199">SUM(M668,M673)</f>
        <v>51916.3</v>
      </c>
      <c r="N667" s="66">
        <f t="shared" si="199"/>
        <v>28889.500000000004</v>
      </c>
      <c r="O667" s="66">
        <f t="shared" si="199"/>
        <v>52082</v>
      </c>
      <c r="P667" s="66">
        <f t="shared" si="199"/>
        <v>52082</v>
      </c>
      <c r="Q667" s="66">
        <f t="shared" si="199"/>
        <v>0</v>
      </c>
      <c r="R667" s="66">
        <f t="shared" si="199"/>
        <v>52079.6</v>
      </c>
      <c r="S667" s="66">
        <f t="shared" si="199"/>
        <v>52079.6</v>
      </c>
      <c r="T667" s="66">
        <f t="shared" si="199"/>
        <v>0</v>
      </c>
      <c r="U667" s="66">
        <f t="shared" si="199"/>
        <v>52083.4</v>
      </c>
      <c r="V667" s="66">
        <f t="shared" si="199"/>
        <v>52083.4</v>
      </c>
      <c r="W667" s="72">
        <f t="shared" si="199"/>
        <v>0</v>
      </c>
    </row>
    <row r="668" spans="1:23" s="34" customFormat="1" ht="79.900000000000006" customHeight="1">
      <c r="A668" s="48" t="s">
        <v>33</v>
      </c>
      <c r="B668" s="606" t="s">
        <v>95</v>
      </c>
      <c r="C668" s="632"/>
      <c r="D668" s="626"/>
      <c r="E668" s="606"/>
      <c r="F668" s="606"/>
      <c r="G668" s="606"/>
      <c r="H668" s="618">
        <v>600</v>
      </c>
      <c r="I668" s="638"/>
      <c r="J668" s="632"/>
      <c r="K668" s="626"/>
      <c r="L668" s="617">
        <f>SUM(L669:L672)</f>
        <v>46700.9</v>
      </c>
      <c r="M668" s="617">
        <f t="shared" ref="M668:N668" si="200">SUM(M669:M672)</f>
        <v>51810.400000000001</v>
      </c>
      <c r="N668" s="617">
        <f t="shared" si="200"/>
        <v>28783.600000000002</v>
      </c>
      <c r="O668" s="617">
        <f t="shared" ref="O668:W668" si="201">SUM(O670:O672)</f>
        <v>51924.4</v>
      </c>
      <c r="P668" s="617">
        <f t="shared" si="201"/>
        <v>51924.4</v>
      </c>
      <c r="Q668" s="617">
        <f t="shared" si="201"/>
        <v>0</v>
      </c>
      <c r="R668" s="617">
        <f t="shared" si="201"/>
        <v>51924.4</v>
      </c>
      <c r="S668" s="617">
        <f t="shared" si="201"/>
        <v>51924.4</v>
      </c>
      <c r="T668" s="617">
        <f t="shared" si="201"/>
        <v>0</v>
      </c>
      <c r="U668" s="617">
        <f t="shared" si="201"/>
        <v>51924.4</v>
      </c>
      <c r="V668" s="617">
        <f t="shared" si="201"/>
        <v>51924.4</v>
      </c>
      <c r="W668" s="39">
        <f t="shared" si="201"/>
        <v>0</v>
      </c>
    </row>
    <row r="669" spans="1:23" s="34" customFormat="1" ht="139.5" customHeight="1">
      <c r="A669" s="763" t="s">
        <v>43</v>
      </c>
      <c r="B669" s="790" t="s">
        <v>1701</v>
      </c>
      <c r="C669" s="601" t="s">
        <v>1702</v>
      </c>
      <c r="D669" s="615" t="s">
        <v>1655</v>
      </c>
      <c r="E669" s="614" t="s">
        <v>206</v>
      </c>
      <c r="F669" s="614" t="s">
        <v>100</v>
      </c>
      <c r="G669" s="614" t="s">
        <v>1703</v>
      </c>
      <c r="H669" s="618">
        <v>611</v>
      </c>
      <c r="I669" s="769" t="s">
        <v>1704</v>
      </c>
      <c r="J669" s="772" t="s">
        <v>1705</v>
      </c>
      <c r="K669" s="772" t="s">
        <v>1706</v>
      </c>
      <c r="L669" s="617">
        <v>7535.2</v>
      </c>
      <c r="M669" s="617">
        <v>0</v>
      </c>
      <c r="N669" s="617">
        <v>0</v>
      </c>
      <c r="O669" s="617">
        <v>0</v>
      </c>
      <c r="P669" s="617">
        <v>0</v>
      </c>
      <c r="Q669" s="617"/>
      <c r="R669" s="617">
        <v>0</v>
      </c>
      <c r="S669" s="617">
        <v>0</v>
      </c>
      <c r="T669" s="617"/>
      <c r="U669" s="617">
        <v>0</v>
      </c>
      <c r="V669" s="617">
        <v>0</v>
      </c>
      <c r="W669" s="39"/>
    </row>
    <row r="670" spans="1:23" s="34" customFormat="1" ht="243" customHeight="1">
      <c r="A670" s="764"/>
      <c r="B670" s="791"/>
      <c r="C670" s="601" t="s">
        <v>1707</v>
      </c>
      <c r="D670" s="615" t="s">
        <v>1698</v>
      </c>
      <c r="E670" s="614">
        <v>11</v>
      </c>
      <c r="F670" s="614" t="s">
        <v>187</v>
      </c>
      <c r="G670" s="606">
        <v>1210325270</v>
      </c>
      <c r="H670" s="618">
        <v>611</v>
      </c>
      <c r="I670" s="770"/>
      <c r="J670" s="773"/>
      <c r="K670" s="773"/>
      <c r="L670" s="617">
        <v>1943.4</v>
      </c>
      <c r="M670" s="617">
        <v>1866</v>
      </c>
      <c r="N670" s="617">
        <v>1000.9</v>
      </c>
      <c r="O670" s="617">
        <f>SUM(P670:Q670)</f>
        <v>1980</v>
      </c>
      <c r="P670" s="617">
        <v>1980</v>
      </c>
      <c r="Q670" s="617"/>
      <c r="R670" s="617">
        <f>SUM(S670:T670)</f>
        <v>1980</v>
      </c>
      <c r="S670" s="617">
        <v>1980</v>
      </c>
      <c r="T670" s="617"/>
      <c r="U670" s="617">
        <f>SUM(V670:W670)</f>
        <v>1980</v>
      </c>
      <c r="V670" s="617">
        <v>1980</v>
      </c>
      <c r="W670" s="39"/>
    </row>
    <row r="671" spans="1:23" s="34" customFormat="1" ht="34.5" customHeight="1">
      <c r="A671" s="764"/>
      <c r="B671" s="791"/>
      <c r="C671" s="772" t="s">
        <v>1702</v>
      </c>
      <c r="D671" s="615" t="s">
        <v>1708</v>
      </c>
      <c r="E671" s="614" t="s">
        <v>86</v>
      </c>
      <c r="F671" s="614" t="s">
        <v>100</v>
      </c>
      <c r="G671" s="606" t="s">
        <v>1709</v>
      </c>
      <c r="H671" s="618">
        <v>611</v>
      </c>
      <c r="I671" s="770"/>
      <c r="J671" s="773"/>
      <c r="K671" s="773"/>
      <c r="L671" s="617">
        <v>20452.2</v>
      </c>
      <c r="M671" s="617">
        <v>0</v>
      </c>
      <c r="N671" s="617">
        <v>0</v>
      </c>
      <c r="O671" s="617">
        <v>0</v>
      </c>
      <c r="P671" s="617">
        <v>0</v>
      </c>
      <c r="Q671" s="617">
        <v>0</v>
      </c>
      <c r="R671" s="617">
        <v>0</v>
      </c>
      <c r="S671" s="617">
        <v>0</v>
      </c>
      <c r="T671" s="617">
        <v>0</v>
      </c>
      <c r="U671" s="617">
        <v>0</v>
      </c>
      <c r="V671" s="617">
        <v>0</v>
      </c>
      <c r="W671" s="39">
        <v>0</v>
      </c>
    </row>
    <row r="672" spans="1:23" s="34" customFormat="1" ht="151.5" customHeight="1">
      <c r="A672" s="765"/>
      <c r="B672" s="792"/>
      <c r="C672" s="774"/>
      <c r="D672" s="615" t="s">
        <v>1708</v>
      </c>
      <c r="E672" s="614" t="s">
        <v>86</v>
      </c>
      <c r="F672" s="614" t="s">
        <v>100</v>
      </c>
      <c r="G672" s="606">
        <v>1210200590</v>
      </c>
      <c r="H672" s="618">
        <v>611</v>
      </c>
      <c r="I672" s="771"/>
      <c r="J672" s="774"/>
      <c r="K672" s="774"/>
      <c r="L672" s="617">
        <v>16770.099999999999</v>
      </c>
      <c r="M672" s="617">
        <v>49944.4</v>
      </c>
      <c r="N672" s="617">
        <v>27782.7</v>
      </c>
      <c r="O672" s="617">
        <f>SUM(P672:Q672)</f>
        <v>49944.4</v>
      </c>
      <c r="P672" s="617">
        <v>49944.4</v>
      </c>
      <c r="Q672" s="617"/>
      <c r="R672" s="617">
        <f>SUM(S672:T672)</f>
        <v>49944.4</v>
      </c>
      <c r="S672" s="617">
        <v>49944.4</v>
      </c>
      <c r="T672" s="617"/>
      <c r="U672" s="617">
        <f>SUM(V672:W672)</f>
        <v>49944.4</v>
      </c>
      <c r="V672" s="617">
        <v>49944.4</v>
      </c>
      <c r="W672" s="39"/>
    </row>
    <row r="673" spans="1:24" s="34" customFormat="1" ht="37.5">
      <c r="A673" s="48" t="s">
        <v>34</v>
      </c>
      <c r="B673" s="205" t="s">
        <v>35</v>
      </c>
      <c r="C673" s="632"/>
      <c r="D673" s="615" t="s">
        <v>1710</v>
      </c>
      <c r="E673" s="614"/>
      <c r="F673" s="614"/>
      <c r="G673" s="606"/>
      <c r="H673" s="618">
        <v>600</v>
      </c>
      <c r="I673" s="638"/>
      <c r="J673" s="632"/>
      <c r="K673" s="626"/>
      <c r="L673" s="617">
        <f>SUM(L674:L680)</f>
        <v>2778.9</v>
      </c>
      <c r="M673" s="617">
        <f t="shared" ref="M673:N673" si="202">SUM(M674:M680)</f>
        <v>105.9</v>
      </c>
      <c r="N673" s="617">
        <f t="shared" si="202"/>
        <v>105.9</v>
      </c>
      <c r="O673" s="617">
        <f t="shared" ref="O673:W673" si="203">SUM(O674:O676)</f>
        <v>157.6</v>
      </c>
      <c r="P673" s="617">
        <f t="shared" si="203"/>
        <v>157.6</v>
      </c>
      <c r="Q673" s="617">
        <f t="shared" si="203"/>
        <v>0</v>
      </c>
      <c r="R673" s="617">
        <f t="shared" si="203"/>
        <v>155.19999999999999</v>
      </c>
      <c r="S673" s="617">
        <f t="shared" si="203"/>
        <v>155.19999999999999</v>
      </c>
      <c r="T673" s="617">
        <f t="shared" si="203"/>
        <v>0</v>
      </c>
      <c r="U673" s="617">
        <f t="shared" si="203"/>
        <v>159</v>
      </c>
      <c r="V673" s="617">
        <f t="shared" si="203"/>
        <v>159</v>
      </c>
      <c r="W673" s="39">
        <f t="shared" si="203"/>
        <v>0</v>
      </c>
    </row>
    <row r="674" spans="1:24" s="34" customFormat="1" ht="103.5" customHeight="1">
      <c r="A674" s="763" t="s">
        <v>44</v>
      </c>
      <c r="B674" s="766" t="s">
        <v>1711</v>
      </c>
      <c r="C674" s="632"/>
      <c r="D674" s="615" t="s">
        <v>1411</v>
      </c>
      <c r="E674" s="614" t="s">
        <v>98</v>
      </c>
      <c r="F674" s="614" t="s">
        <v>97</v>
      </c>
      <c r="G674" s="614" t="s">
        <v>1092</v>
      </c>
      <c r="H674" s="618">
        <v>612</v>
      </c>
      <c r="I674" s="769" t="s">
        <v>1712</v>
      </c>
      <c r="J674" s="772" t="s">
        <v>1705</v>
      </c>
      <c r="K674" s="772" t="s">
        <v>1706</v>
      </c>
      <c r="L674" s="617">
        <v>73.3</v>
      </c>
      <c r="M674" s="617">
        <v>40.9</v>
      </c>
      <c r="N674" s="617">
        <v>40.9</v>
      </c>
      <c r="O674" s="617">
        <f>SUM(P674:Q674)</f>
        <v>73.3</v>
      </c>
      <c r="P674" s="617">
        <v>73.3</v>
      </c>
      <c r="Q674" s="617"/>
      <c r="R674" s="617">
        <f>SUM(S674:T674)</f>
        <v>73.3</v>
      </c>
      <c r="S674" s="617">
        <v>73.3</v>
      </c>
      <c r="T674" s="617"/>
      <c r="U674" s="617">
        <f>SUM(V674:W674)</f>
        <v>73.3</v>
      </c>
      <c r="V674" s="617">
        <v>73.3</v>
      </c>
      <c r="W674" s="39"/>
    </row>
    <row r="675" spans="1:24" s="34" customFormat="1" ht="22.5" customHeight="1">
      <c r="A675" s="764"/>
      <c r="B675" s="767"/>
      <c r="C675" s="632"/>
      <c r="D675" s="775" t="s">
        <v>1649</v>
      </c>
      <c r="E675" s="614" t="s">
        <v>206</v>
      </c>
      <c r="F675" s="614" t="s">
        <v>206</v>
      </c>
      <c r="G675" s="614" t="s">
        <v>259</v>
      </c>
      <c r="H675" s="618">
        <v>612</v>
      </c>
      <c r="I675" s="770"/>
      <c r="J675" s="773"/>
      <c r="K675" s="773"/>
      <c r="L675" s="617">
        <v>95.3</v>
      </c>
      <c r="M675" s="617">
        <v>0</v>
      </c>
      <c r="N675" s="617">
        <v>0</v>
      </c>
      <c r="O675" s="617">
        <v>0</v>
      </c>
      <c r="P675" s="617">
        <v>0</v>
      </c>
      <c r="Q675" s="617"/>
      <c r="R675" s="617">
        <v>0</v>
      </c>
      <c r="S675" s="617">
        <v>0</v>
      </c>
      <c r="T675" s="617"/>
      <c r="U675" s="617">
        <v>0</v>
      </c>
      <c r="V675" s="617">
        <v>0</v>
      </c>
      <c r="W675" s="39"/>
    </row>
    <row r="676" spans="1:24" s="34" customFormat="1" ht="95.25" customHeight="1">
      <c r="A676" s="764"/>
      <c r="B676" s="767"/>
      <c r="C676" s="632"/>
      <c r="D676" s="777"/>
      <c r="E676" s="614" t="s">
        <v>206</v>
      </c>
      <c r="F676" s="614" t="s">
        <v>206</v>
      </c>
      <c r="G676" s="614" t="s">
        <v>269</v>
      </c>
      <c r="H676" s="618">
        <v>612</v>
      </c>
      <c r="I676" s="770"/>
      <c r="J676" s="773"/>
      <c r="K676" s="773"/>
      <c r="L676" s="617">
        <v>110.4</v>
      </c>
      <c r="M676" s="617">
        <v>0</v>
      </c>
      <c r="N676" s="617">
        <v>0</v>
      </c>
      <c r="O676" s="617">
        <f>SUM(P676:Q676)</f>
        <v>84.3</v>
      </c>
      <c r="P676" s="617">
        <v>84.3</v>
      </c>
      <c r="Q676" s="617"/>
      <c r="R676" s="617">
        <f>SUM(S676:T676)</f>
        <v>81.900000000000006</v>
      </c>
      <c r="S676" s="617">
        <v>81.900000000000006</v>
      </c>
      <c r="T676" s="617"/>
      <c r="U676" s="617">
        <f>SUM(V676:W676)</f>
        <v>85.7</v>
      </c>
      <c r="V676" s="617">
        <v>85.7</v>
      </c>
      <c r="W676" s="39"/>
    </row>
    <row r="677" spans="1:24" s="34" customFormat="1" ht="20.25" customHeight="1">
      <c r="A677" s="764"/>
      <c r="B677" s="767"/>
      <c r="C677" s="632"/>
      <c r="D677" s="615" t="s">
        <v>1698</v>
      </c>
      <c r="E677" s="614" t="s">
        <v>86</v>
      </c>
      <c r="F677" s="614" t="s">
        <v>187</v>
      </c>
      <c r="G677" s="614" t="s">
        <v>1699</v>
      </c>
      <c r="H677" s="618">
        <v>612</v>
      </c>
      <c r="I677" s="770"/>
      <c r="J677" s="773"/>
      <c r="K677" s="773"/>
      <c r="L677" s="617">
        <v>72.7</v>
      </c>
      <c r="M677" s="617">
        <v>15</v>
      </c>
      <c r="N677" s="617">
        <v>15</v>
      </c>
      <c r="O677" s="617">
        <v>0</v>
      </c>
      <c r="P677" s="617">
        <v>0</v>
      </c>
      <c r="Q677" s="617"/>
      <c r="R677" s="617">
        <v>0</v>
      </c>
      <c r="S677" s="617">
        <v>0</v>
      </c>
      <c r="T677" s="617"/>
      <c r="U677" s="617">
        <v>0</v>
      </c>
      <c r="V677" s="617">
        <v>0</v>
      </c>
      <c r="W677" s="39"/>
    </row>
    <row r="678" spans="1:24" s="34" customFormat="1" ht="29.25" customHeight="1">
      <c r="A678" s="764"/>
      <c r="B678" s="767"/>
      <c r="C678" s="632"/>
      <c r="D678" s="615" t="s">
        <v>1404</v>
      </c>
      <c r="E678" s="614" t="s">
        <v>86</v>
      </c>
      <c r="F678" s="614" t="s">
        <v>100</v>
      </c>
      <c r="G678" s="614" t="s">
        <v>1713</v>
      </c>
      <c r="H678" s="618">
        <v>612</v>
      </c>
      <c r="I678" s="770"/>
      <c r="J678" s="773"/>
      <c r="K678" s="773"/>
      <c r="L678" s="617">
        <v>79.7</v>
      </c>
      <c r="M678" s="617">
        <v>0</v>
      </c>
      <c r="N678" s="617">
        <v>0</v>
      </c>
      <c r="O678" s="617">
        <v>0</v>
      </c>
      <c r="P678" s="617">
        <v>0</v>
      </c>
      <c r="Q678" s="617"/>
      <c r="R678" s="617">
        <v>0</v>
      </c>
      <c r="S678" s="617">
        <v>0</v>
      </c>
      <c r="T678" s="617"/>
      <c r="U678" s="617">
        <v>0</v>
      </c>
      <c r="V678" s="617">
        <v>0</v>
      </c>
      <c r="W678" s="39"/>
    </row>
    <row r="679" spans="1:24" s="34" customFormat="1" ht="29.25" customHeight="1">
      <c r="A679" s="764"/>
      <c r="B679" s="767"/>
      <c r="C679" s="632"/>
      <c r="D679" s="615" t="s">
        <v>1708</v>
      </c>
      <c r="E679" s="614" t="s">
        <v>86</v>
      </c>
      <c r="F679" s="614" t="s">
        <v>100</v>
      </c>
      <c r="G679" s="614" t="s">
        <v>1714</v>
      </c>
      <c r="H679" s="618">
        <v>612</v>
      </c>
      <c r="I679" s="770"/>
      <c r="J679" s="773"/>
      <c r="K679" s="773"/>
      <c r="L679" s="617">
        <v>2307.5</v>
      </c>
      <c r="M679" s="617">
        <v>0</v>
      </c>
      <c r="N679" s="617">
        <v>0</v>
      </c>
      <c r="O679" s="617">
        <v>0</v>
      </c>
      <c r="P679" s="617">
        <v>0</v>
      </c>
      <c r="Q679" s="617"/>
      <c r="R679" s="617">
        <v>0</v>
      </c>
      <c r="S679" s="617">
        <v>0</v>
      </c>
      <c r="T679" s="617"/>
      <c r="U679" s="617">
        <v>0</v>
      </c>
      <c r="V679" s="617">
        <v>0</v>
      </c>
      <c r="W679" s="39"/>
    </row>
    <row r="680" spans="1:24" s="34" customFormat="1" ht="26.25" customHeight="1">
      <c r="A680" s="765"/>
      <c r="B680" s="768"/>
      <c r="C680" s="632"/>
      <c r="D680" s="615" t="s">
        <v>1585</v>
      </c>
      <c r="E680" s="614" t="s">
        <v>86</v>
      </c>
      <c r="F680" s="614" t="s">
        <v>100</v>
      </c>
      <c r="G680" s="614" t="s">
        <v>468</v>
      </c>
      <c r="H680" s="618">
        <v>612</v>
      </c>
      <c r="I680" s="771"/>
      <c r="J680" s="774"/>
      <c r="K680" s="774"/>
      <c r="L680" s="617">
        <v>40</v>
      </c>
      <c r="M680" s="617">
        <v>50</v>
      </c>
      <c r="N680" s="617">
        <v>50</v>
      </c>
      <c r="O680" s="617">
        <v>0</v>
      </c>
      <c r="P680" s="617">
        <v>0</v>
      </c>
      <c r="Q680" s="617"/>
      <c r="R680" s="617">
        <v>0</v>
      </c>
      <c r="S680" s="617">
        <v>0</v>
      </c>
      <c r="T680" s="617"/>
      <c r="U680" s="617">
        <v>0</v>
      </c>
      <c r="V680" s="617">
        <v>0</v>
      </c>
      <c r="W680" s="39"/>
    </row>
    <row r="681" spans="1:24" s="34" customFormat="1" ht="22.5" customHeight="1">
      <c r="A681" s="786" t="s">
        <v>37</v>
      </c>
      <c r="B681" s="787"/>
      <c r="C681" s="787"/>
      <c r="D681" s="787"/>
      <c r="E681" s="787"/>
      <c r="F681" s="787"/>
      <c r="G681" s="787"/>
      <c r="H681" s="787"/>
      <c r="I681" s="787"/>
      <c r="J681" s="787"/>
      <c r="K681" s="787"/>
      <c r="L681" s="66">
        <f>SUM(L682,L688)</f>
        <v>126059.70000000001</v>
      </c>
      <c r="M681" s="66">
        <f t="shared" ref="M681:W681" si="204">SUM(M682,M688)</f>
        <v>157262.5</v>
      </c>
      <c r="N681" s="66">
        <f t="shared" si="204"/>
        <v>76650.899999999994</v>
      </c>
      <c r="O681" s="66">
        <f t="shared" si="204"/>
        <v>122741.70000000001</v>
      </c>
      <c r="P681" s="66">
        <f t="shared" si="204"/>
        <v>122741.70000000001</v>
      </c>
      <c r="Q681" s="66">
        <f t="shared" si="204"/>
        <v>0</v>
      </c>
      <c r="R681" s="66">
        <f t="shared" si="204"/>
        <v>117593.40000000001</v>
      </c>
      <c r="S681" s="66">
        <f t="shared" si="204"/>
        <v>117593.40000000001</v>
      </c>
      <c r="T681" s="66">
        <f t="shared" si="204"/>
        <v>0</v>
      </c>
      <c r="U681" s="66">
        <f t="shared" si="204"/>
        <v>125602.8</v>
      </c>
      <c r="V681" s="66">
        <f t="shared" si="204"/>
        <v>125602.8</v>
      </c>
      <c r="W681" s="72">
        <f t="shared" si="204"/>
        <v>0</v>
      </c>
      <c r="X681" s="50"/>
    </row>
    <row r="682" spans="1:24" s="34" customFormat="1" ht="93.75">
      <c r="A682" s="48" t="s">
        <v>38</v>
      </c>
      <c r="B682" s="606" t="s">
        <v>82</v>
      </c>
      <c r="C682" s="632"/>
      <c r="D682" s="615" t="s">
        <v>1710</v>
      </c>
      <c r="E682" s="606"/>
      <c r="F682" s="606"/>
      <c r="G682" s="606"/>
      <c r="H682" s="618">
        <v>600</v>
      </c>
      <c r="I682" s="638"/>
      <c r="J682" s="632"/>
      <c r="K682" s="626"/>
      <c r="L682" s="617">
        <f>SUM(L683:L687)</f>
        <v>119777.90000000001</v>
      </c>
      <c r="M682" s="617">
        <f t="shared" ref="M682:N682" si="205">SUM(M683:M687)</f>
        <v>118099.8</v>
      </c>
      <c r="N682" s="617">
        <f t="shared" si="205"/>
        <v>70693.899999999994</v>
      </c>
      <c r="O682" s="617">
        <f>SUM(O683:O687)</f>
        <v>117114.40000000001</v>
      </c>
      <c r="P682" s="617">
        <f t="shared" ref="P682:W682" si="206">SUM(P683:P687)</f>
        <v>117114.40000000001</v>
      </c>
      <c r="Q682" s="617">
        <f t="shared" si="206"/>
        <v>0</v>
      </c>
      <c r="R682" s="617">
        <f t="shared" si="206"/>
        <v>110494.1</v>
      </c>
      <c r="S682" s="617">
        <f t="shared" si="206"/>
        <v>110494.1</v>
      </c>
      <c r="T682" s="617">
        <f t="shared" si="206"/>
        <v>0</v>
      </c>
      <c r="U682" s="617">
        <f t="shared" si="206"/>
        <v>117682</v>
      </c>
      <c r="V682" s="617">
        <f t="shared" si="206"/>
        <v>117682</v>
      </c>
      <c r="W682" s="617">
        <f t="shared" si="206"/>
        <v>0</v>
      </c>
    </row>
    <row r="683" spans="1:24" s="34" customFormat="1" ht="225">
      <c r="A683" s="763" t="s">
        <v>45</v>
      </c>
      <c r="B683" s="766" t="s">
        <v>1701</v>
      </c>
      <c r="C683" s="601" t="s">
        <v>1707</v>
      </c>
      <c r="D683" s="615" t="s">
        <v>1698</v>
      </c>
      <c r="E683" s="614">
        <v>11</v>
      </c>
      <c r="F683" s="614" t="s">
        <v>187</v>
      </c>
      <c r="G683" s="606">
        <v>120325270</v>
      </c>
      <c r="H683" s="618">
        <v>621</v>
      </c>
      <c r="I683" s="769" t="s">
        <v>1715</v>
      </c>
      <c r="J683" s="772" t="s">
        <v>1716</v>
      </c>
      <c r="K683" s="772" t="s">
        <v>1717</v>
      </c>
      <c r="L683" s="617">
        <v>8540.4</v>
      </c>
      <c r="M683" s="617">
        <v>5380.3</v>
      </c>
      <c r="N683" s="617">
        <v>1594.3</v>
      </c>
      <c r="O683" s="617">
        <f>SUM(P683:Q683)</f>
        <v>8207.6</v>
      </c>
      <c r="P683" s="617">
        <v>8207.6</v>
      </c>
      <c r="Q683" s="617"/>
      <c r="R683" s="617">
        <f>SUM(S683:T683)</f>
        <v>8207.6</v>
      </c>
      <c r="S683" s="617">
        <v>8207.6</v>
      </c>
      <c r="T683" s="617"/>
      <c r="U683" s="617">
        <f>SUM(V683:W683)</f>
        <v>8207.6</v>
      </c>
      <c r="V683" s="617">
        <v>8207.6</v>
      </c>
      <c r="W683" s="39"/>
    </row>
    <row r="684" spans="1:24" s="34" customFormat="1">
      <c r="A684" s="764"/>
      <c r="B684" s="767"/>
      <c r="C684" s="772" t="s">
        <v>1702</v>
      </c>
      <c r="D684" s="775" t="s">
        <v>1708</v>
      </c>
      <c r="E684" s="614" t="s">
        <v>86</v>
      </c>
      <c r="F684" s="614" t="s">
        <v>187</v>
      </c>
      <c r="G684" s="606">
        <v>1210200590</v>
      </c>
      <c r="H684" s="618">
        <v>621</v>
      </c>
      <c r="I684" s="770"/>
      <c r="J684" s="773"/>
      <c r="K684" s="773"/>
      <c r="L684" s="617">
        <v>25965.8</v>
      </c>
      <c r="M684" s="617">
        <v>0</v>
      </c>
      <c r="N684" s="617">
        <v>0</v>
      </c>
      <c r="O684" s="617">
        <v>0</v>
      </c>
      <c r="P684" s="617">
        <v>0</v>
      </c>
      <c r="Q684" s="617"/>
      <c r="R684" s="617">
        <v>0</v>
      </c>
      <c r="S684" s="617">
        <v>0</v>
      </c>
      <c r="T684" s="617"/>
      <c r="U684" s="617">
        <v>0</v>
      </c>
      <c r="V684" s="617">
        <v>0</v>
      </c>
      <c r="W684" s="39"/>
    </row>
    <row r="685" spans="1:24" s="34" customFormat="1">
      <c r="A685" s="764"/>
      <c r="B685" s="767"/>
      <c r="C685" s="773"/>
      <c r="D685" s="776"/>
      <c r="E685" s="614" t="s">
        <v>86</v>
      </c>
      <c r="F685" s="614" t="s">
        <v>187</v>
      </c>
      <c r="G685" s="606" t="s">
        <v>1709</v>
      </c>
      <c r="H685" s="618">
        <v>621</v>
      </c>
      <c r="I685" s="770"/>
      <c r="J685" s="773"/>
      <c r="K685" s="773"/>
      <c r="L685" s="617">
        <v>49422.3</v>
      </c>
      <c r="M685" s="617">
        <v>0</v>
      </c>
      <c r="N685" s="617">
        <v>0</v>
      </c>
      <c r="O685" s="617">
        <v>0</v>
      </c>
      <c r="P685" s="617">
        <v>0</v>
      </c>
      <c r="Q685" s="617"/>
      <c r="R685" s="617">
        <v>0</v>
      </c>
      <c r="S685" s="617">
        <v>0</v>
      </c>
      <c r="T685" s="617"/>
      <c r="U685" s="617">
        <v>0</v>
      </c>
      <c r="V685" s="617">
        <v>0</v>
      </c>
      <c r="W685" s="39"/>
    </row>
    <row r="686" spans="1:24" s="34" customFormat="1">
      <c r="A686" s="764"/>
      <c r="B686" s="767"/>
      <c r="C686" s="773"/>
      <c r="D686" s="776"/>
      <c r="E686" s="614" t="s">
        <v>86</v>
      </c>
      <c r="F686" s="614" t="s">
        <v>100</v>
      </c>
      <c r="G686" s="606">
        <v>1210200590</v>
      </c>
      <c r="H686" s="618">
        <v>621</v>
      </c>
      <c r="I686" s="770"/>
      <c r="J686" s="773"/>
      <c r="K686" s="773"/>
      <c r="L686" s="617">
        <v>9421.1</v>
      </c>
      <c r="M686" s="617">
        <v>88221.3</v>
      </c>
      <c r="N686" s="617">
        <v>51669.599999999999</v>
      </c>
      <c r="O686" s="617">
        <f>SUM(P686:Q686)</f>
        <v>85632.8</v>
      </c>
      <c r="P686" s="617">
        <v>85632.8</v>
      </c>
      <c r="Q686" s="617"/>
      <c r="R686" s="617">
        <f>SUM(S686:T686)</f>
        <v>75600.2</v>
      </c>
      <c r="S686" s="617">
        <v>75600.2</v>
      </c>
      <c r="T686" s="617"/>
      <c r="U686" s="617">
        <f>SUM(V686:W686)</f>
        <v>56350.5</v>
      </c>
      <c r="V686" s="617">
        <v>56350.5</v>
      </c>
      <c r="W686" s="39"/>
    </row>
    <row r="687" spans="1:24" s="34" customFormat="1">
      <c r="A687" s="765"/>
      <c r="B687" s="768"/>
      <c r="C687" s="774"/>
      <c r="D687" s="777"/>
      <c r="E687" s="606">
        <v>11</v>
      </c>
      <c r="F687" s="614" t="s">
        <v>100</v>
      </c>
      <c r="G687" s="606" t="s">
        <v>1709</v>
      </c>
      <c r="H687" s="618">
        <v>621</v>
      </c>
      <c r="I687" s="771"/>
      <c r="J687" s="774"/>
      <c r="K687" s="774"/>
      <c r="L687" s="617">
        <v>26428.3</v>
      </c>
      <c r="M687" s="617">
        <v>24498.2</v>
      </c>
      <c r="N687" s="617">
        <v>17430</v>
      </c>
      <c r="O687" s="617">
        <f>SUM(P687:Q687)</f>
        <v>23274</v>
      </c>
      <c r="P687" s="617">
        <v>23274</v>
      </c>
      <c r="Q687" s="617"/>
      <c r="R687" s="617">
        <f>SUM(S687:T687)</f>
        <v>26686.3</v>
      </c>
      <c r="S687" s="617">
        <v>26686.3</v>
      </c>
      <c r="T687" s="617"/>
      <c r="U687" s="617">
        <f>SUM(V687:W687)</f>
        <v>53123.9</v>
      </c>
      <c r="V687" s="617">
        <v>53123.9</v>
      </c>
      <c r="W687" s="39"/>
    </row>
    <row r="688" spans="1:24" s="34" customFormat="1" ht="37.5">
      <c r="A688" s="48" t="s">
        <v>40</v>
      </c>
      <c r="B688" s="206" t="s">
        <v>39</v>
      </c>
      <c r="C688" s="632"/>
      <c r="D688" s="615" t="s">
        <v>1710</v>
      </c>
      <c r="E688" s="606"/>
      <c r="F688" s="606"/>
      <c r="G688" s="606"/>
      <c r="H688" s="618">
        <v>600</v>
      </c>
      <c r="I688" s="638"/>
      <c r="J688" s="632"/>
      <c r="K688" s="626"/>
      <c r="L688" s="617">
        <f>SUM(L689:L700)</f>
        <v>6281.8</v>
      </c>
      <c r="M688" s="617">
        <f t="shared" ref="M688:N688" si="207">SUM(M689:M700)</f>
        <v>39162.700000000004</v>
      </c>
      <c r="N688" s="617">
        <f t="shared" si="207"/>
        <v>5957</v>
      </c>
      <c r="O688" s="617">
        <f>SUM(O689:O700)</f>
        <v>5627.3</v>
      </c>
      <c r="P688" s="617">
        <f t="shared" ref="P688:W688" si="208">SUM(P689:P700)</f>
        <v>5627.3</v>
      </c>
      <c r="Q688" s="617">
        <f t="shared" si="208"/>
        <v>0</v>
      </c>
      <c r="R688" s="617">
        <f t="shared" si="208"/>
        <v>7099.2999999999993</v>
      </c>
      <c r="S688" s="617">
        <f t="shared" si="208"/>
        <v>7099.2999999999993</v>
      </c>
      <c r="T688" s="617">
        <f t="shared" si="208"/>
        <v>0</v>
      </c>
      <c r="U688" s="617">
        <f t="shared" si="208"/>
        <v>7920.7999999999993</v>
      </c>
      <c r="V688" s="617">
        <f t="shared" si="208"/>
        <v>7920.7999999999993</v>
      </c>
      <c r="W688" s="39">
        <f t="shared" si="208"/>
        <v>0</v>
      </c>
    </row>
    <row r="689" spans="1:1933" s="34" customFormat="1">
      <c r="A689" s="763" t="s">
        <v>46</v>
      </c>
      <c r="B689" s="766" t="s">
        <v>1711</v>
      </c>
      <c r="C689" s="632"/>
      <c r="D689" s="615" t="s">
        <v>1393</v>
      </c>
      <c r="E689" s="614" t="s">
        <v>97</v>
      </c>
      <c r="F689" s="614">
        <v>13</v>
      </c>
      <c r="G689" s="606">
        <v>1010100110</v>
      </c>
      <c r="H689" s="618">
        <v>622</v>
      </c>
      <c r="I689" s="769" t="s">
        <v>1718</v>
      </c>
      <c r="J689" s="778" t="s">
        <v>1719</v>
      </c>
      <c r="K689" s="772" t="s">
        <v>1696</v>
      </c>
      <c r="L689" s="617">
        <v>321.10000000000002</v>
      </c>
      <c r="M689" s="617">
        <v>389.2</v>
      </c>
      <c r="N689" s="617">
        <v>0</v>
      </c>
      <c r="O689" s="617">
        <f t="shared" ref="O689:O700" si="209">SUM(P689:Q689)</f>
        <v>327.5</v>
      </c>
      <c r="P689" s="617">
        <v>327.5</v>
      </c>
      <c r="Q689" s="617"/>
      <c r="R689" s="617">
        <f t="shared" ref="R689:R700" si="210">SUM(S689:T689)</f>
        <v>317.89999999999998</v>
      </c>
      <c r="S689" s="617">
        <v>317.89999999999998</v>
      </c>
      <c r="T689" s="617"/>
      <c r="U689" s="617">
        <f>SUM(V689:W689)</f>
        <v>332.9</v>
      </c>
      <c r="V689" s="617">
        <v>332.9</v>
      </c>
      <c r="W689" s="39"/>
    </row>
    <row r="690" spans="1:1933" s="34" customFormat="1">
      <c r="A690" s="764"/>
      <c r="B690" s="767"/>
      <c r="C690" s="632"/>
      <c r="D690" s="775" t="s">
        <v>1411</v>
      </c>
      <c r="E690" s="614" t="s">
        <v>98</v>
      </c>
      <c r="F690" s="614" t="s">
        <v>97</v>
      </c>
      <c r="G690" s="614" t="s">
        <v>1092</v>
      </c>
      <c r="H690" s="618">
        <v>622</v>
      </c>
      <c r="I690" s="770"/>
      <c r="J690" s="779"/>
      <c r="K690" s="773"/>
      <c r="L690" s="617">
        <v>146.80000000000001</v>
      </c>
      <c r="M690" s="617">
        <v>0</v>
      </c>
      <c r="N690" s="617">
        <v>0</v>
      </c>
      <c r="O690" s="617">
        <f t="shared" si="209"/>
        <v>133.30000000000001</v>
      </c>
      <c r="P690" s="617">
        <v>133.30000000000001</v>
      </c>
      <c r="Q690" s="617"/>
      <c r="R690" s="617">
        <f t="shared" si="210"/>
        <v>127.2</v>
      </c>
      <c r="S690" s="617">
        <v>127.2</v>
      </c>
      <c r="T690" s="617"/>
      <c r="U690" s="617">
        <f>SUM(V690:W690)</f>
        <v>136.80000000000001</v>
      </c>
      <c r="V690" s="617">
        <v>136.80000000000001</v>
      </c>
      <c r="W690" s="39"/>
    </row>
    <row r="691" spans="1:1933" s="34" customFormat="1">
      <c r="A691" s="764"/>
      <c r="B691" s="767"/>
      <c r="C691" s="632"/>
      <c r="D691" s="777"/>
      <c r="E691" s="614" t="s">
        <v>98</v>
      </c>
      <c r="F691" s="614" t="s">
        <v>97</v>
      </c>
      <c r="G691" s="614" t="s">
        <v>1354</v>
      </c>
      <c r="H691" s="618">
        <v>622</v>
      </c>
      <c r="I691" s="770"/>
      <c r="J691" s="779"/>
      <c r="K691" s="773"/>
      <c r="L691" s="617">
        <v>0</v>
      </c>
      <c r="M691" s="617">
        <v>40.9</v>
      </c>
      <c r="N691" s="617">
        <v>40.9</v>
      </c>
      <c r="O691" s="617">
        <v>0</v>
      </c>
      <c r="P691" s="617">
        <v>0</v>
      </c>
      <c r="Q691" s="617"/>
      <c r="R691" s="617">
        <v>0</v>
      </c>
      <c r="S691" s="617">
        <v>0</v>
      </c>
      <c r="T691" s="617"/>
      <c r="U691" s="617">
        <v>0</v>
      </c>
      <c r="V691" s="617">
        <v>0</v>
      </c>
      <c r="W691" s="39"/>
    </row>
    <row r="692" spans="1:1933" s="34" customFormat="1">
      <c r="A692" s="764"/>
      <c r="B692" s="767"/>
      <c r="C692" s="632"/>
      <c r="D692" s="775" t="s">
        <v>1649</v>
      </c>
      <c r="E692" s="614" t="s">
        <v>206</v>
      </c>
      <c r="F692" s="614" t="s">
        <v>206</v>
      </c>
      <c r="G692" s="614" t="s">
        <v>269</v>
      </c>
      <c r="H692" s="618">
        <v>622</v>
      </c>
      <c r="I692" s="770"/>
      <c r="J692" s="779"/>
      <c r="K692" s="773"/>
      <c r="L692" s="617">
        <v>60.7</v>
      </c>
      <c r="M692" s="617">
        <v>0</v>
      </c>
      <c r="N692" s="617">
        <v>0</v>
      </c>
      <c r="O692" s="617">
        <v>0</v>
      </c>
      <c r="P692" s="617">
        <v>0</v>
      </c>
      <c r="Q692" s="617"/>
      <c r="R692" s="617">
        <v>0</v>
      </c>
      <c r="S692" s="617">
        <v>0</v>
      </c>
      <c r="T692" s="617"/>
      <c r="U692" s="617">
        <v>0</v>
      </c>
      <c r="V692" s="617">
        <v>0</v>
      </c>
      <c r="W692" s="39"/>
    </row>
    <row r="693" spans="1:1933" s="34" customFormat="1">
      <c r="A693" s="764"/>
      <c r="B693" s="767"/>
      <c r="C693" s="632"/>
      <c r="D693" s="776"/>
      <c r="E693" s="614" t="s">
        <v>206</v>
      </c>
      <c r="F693" s="614" t="s">
        <v>206</v>
      </c>
      <c r="G693" s="614" t="s">
        <v>1460</v>
      </c>
      <c r="H693" s="618">
        <v>622</v>
      </c>
      <c r="I693" s="770"/>
      <c r="J693" s="779"/>
      <c r="K693" s="773"/>
      <c r="L693" s="617">
        <v>0</v>
      </c>
      <c r="M693" s="617">
        <v>15.4</v>
      </c>
      <c r="N693" s="617">
        <v>15.4</v>
      </c>
      <c r="O693" s="617">
        <f t="shared" si="209"/>
        <v>149.4</v>
      </c>
      <c r="P693" s="617">
        <v>149.4</v>
      </c>
      <c r="Q693" s="617"/>
      <c r="R693" s="617">
        <f t="shared" si="210"/>
        <v>145</v>
      </c>
      <c r="S693" s="617">
        <v>145</v>
      </c>
      <c r="T693" s="617"/>
      <c r="U693" s="617">
        <f t="shared" ref="U693:U700" si="211">SUM(V693:W693)</f>
        <v>151.9</v>
      </c>
      <c r="V693" s="617">
        <v>151.9</v>
      </c>
      <c r="W693" s="39"/>
    </row>
    <row r="694" spans="1:1933" s="34" customFormat="1">
      <c r="A694" s="764"/>
      <c r="B694" s="767"/>
      <c r="C694" s="632"/>
      <c r="D694" s="777"/>
      <c r="E694" s="614" t="s">
        <v>206</v>
      </c>
      <c r="F694" s="614" t="s">
        <v>206</v>
      </c>
      <c r="G694" s="614" t="s">
        <v>209</v>
      </c>
      <c r="H694" s="618">
        <v>622</v>
      </c>
      <c r="I694" s="770"/>
      <c r="J694" s="779"/>
      <c r="K694" s="773"/>
      <c r="L694" s="617">
        <v>233</v>
      </c>
      <c r="M694" s="617">
        <v>216.5</v>
      </c>
      <c r="N694" s="617">
        <v>0</v>
      </c>
      <c r="O694" s="617">
        <f t="shared" si="209"/>
        <v>200.2</v>
      </c>
      <c r="P694" s="617">
        <v>200.2</v>
      </c>
      <c r="Q694" s="617"/>
      <c r="R694" s="617">
        <f t="shared" si="210"/>
        <v>193.3</v>
      </c>
      <c r="S694" s="617">
        <v>193.3</v>
      </c>
      <c r="T694" s="617"/>
      <c r="U694" s="617">
        <f t="shared" si="211"/>
        <v>204</v>
      </c>
      <c r="V694" s="617">
        <v>204</v>
      </c>
      <c r="W694" s="39"/>
    </row>
    <row r="695" spans="1:1933" s="34" customFormat="1">
      <c r="A695" s="764"/>
      <c r="B695" s="767"/>
      <c r="C695" s="632"/>
      <c r="D695" s="615" t="s">
        <v>1409</v>
      </c>
      <c r="E695" s="614" t="s">
        <v>85</v>
      </c>
      <c r="F695" s="614" t="s">
        <v>192</v>
      </c>
      <c r="G695" s="614" t="s">
        <v>446</v>
      </c>
      <c r="H695" s="618">
        <v>622</v>
      </c>
      <c r="I695" s="770"/>
      <c r="J695" s="779"/>
      <c r="K695" s="773"/>
      <c r="L695" s="617">
        <v>99.8</v>
      </c>
      <c r="M695" s="617">
        <v>292.8</v>
      </c>
      <c r="N695" s="617">
        <v>200</v>
      </c>
      <c r="O695" s="617">
        <f t="shared" si="209"/>
        <v>87.4</v>
      </c>
      <c r="P695" s="617">
        <v>87.4</v>
      </c>
      <c r="Q695" s="617"/>
      <c r="R695" s="617">
        <f t="shared" si="210"/>
        <v>84.8</v>
      </c>
      <c r="S695" s="617">
        <v>84.8</v>
      </c>
      <c r="T695" s="617"/>
      <c r="U695" s="617">
        <f t="shared" si="211"/>
        <v>88.9</v>
      </c>
      <c r="V695" s="617">
        <v>88.9</v>
      </c>
      <c r="W695" s="39"/>
    </row>
    <row r="696" spans="1:1933" s="34" customFormat="1">
      <c r="A696" s="764"/>
      <c r="B696" s="767"/>
      <c r="C696" s="632"/>
      <c r="D696" s="615" t="s">
        <v>1698</v>
      </c>
      <c r="E696" s="614" t="s">
        <v>86</v>
      </c>
      <c r="F696" s="614" t="s">
        <v>187</v>
      </c>
      <c r="G696" s="614" t="s">
        <v>1699</v>
      </c>
      <c r="H696" s="618">
        <v>622</v>
      </c>
      <c r="I696" s="770"/>
      <c r="J696" s="779"/>
      <c r="K696" s="773"/>
      <c r="L696" s="617">
        <v>4331.3</v>
      </c>
      <c r="M696" s="617">
        <v>4451</v>
      </c>
      <c r="N696" s="617">
        <v>1025</v>
      </c>
      <c r="O696" s="617">
        <f t="shared" si="209"/>
        <v>2601.4</v>
      </c>
      <c r="P696" s="617">
        <v>2601.4</v>
      </c>
      <c r="Q696" s="617"/>
      <c r="R696" s="617">
        <f t="shared" si="210"/>
        <v>4165.7</v>
      </c>
      <c r="S696" s="617">
        <v>4165.7</v>
      </c>
      <c r="T696" s="617"/>
      <c r="U696" s="617">
        <f t="shared" si="211"/>
        <v>4843.3999999999996</v>
      </c>
      <c r="V696" s="617">
        <v>4843.3999999999996</v>
      </c>
      <c r="W696" s="39"/>
    </row>
    <row r="697" spans="1:1933" s="34" customFormat="1">
      <c r="A697" s="764"/>
      <c r="B697" s="767"/>
      <c r="C697" s="632"/>
      <c r="D697" s="615" t="s">
        <v>1585</v>
      </c>
      <c r="E697" s="614" t="s">
        <v>86</v>
      </c>
      <c r="F697" s="614" t="s">
        <v>187</v>
      </c>
      <c r="G697" s="614" t="s">
        <v>468</v>
      </c>
      <c r="H697" s="618">
        <v>622</v>
      </c>
      <c r="I697" s="770"/>
      <c r="J697" s="779"/>
      <c r="K697" s="773"/>
      <c r="L697" s="617">
        <v>300</v>
      </c>
      <c r="M697" s="617">
        <v>0</v>
      </c>
      <c r="N697" s="617">
        <v>0</v>
      </c>
      <c r="O697" s="617">
        <v>0</v>
      </c>
      <c r="P697" s="617">
        <v>0</v>
      </c>
      <c r="Q697" s="617"/>
      <c r="R697" s="617">
        <v>0</v>
      </c>
      <c r="S697" s="617">
        <v>0</v>
      </c>
      <c r="T697" s="617"/>
      <c r="U697" s="617">
        <v>0</v>
      </c>
      <c r="V697" s="617">
        <v>0</v>
      </c>
      <c r="W697" s="39"/>
    </row>
    <row r="698" spans="1:1933" s="34" customFormat="1">
      <c r="A698" s="764"/>
      <c r="B698" s="767"/>
      <c r="C698" s="632"/>
      <c r="D698" s="615" t="s">
        <v>1708</v>
      </c>
      <c r="E698" s="614" t="s">
        <v>86</v>
      </c>
      <c r="F698" s="614" t="s">
        <v>100</v>
      </c>
      <c r="G698" s="614" t="s">
        <v>1713</v>
      </c>
      <c r="H698" s="618">
        <v>622</v>
      </c>
      <c r="I698" s="770"/>
      <c r="J698" s="779"/>
      <c r="K698" s="773"/>
      <c r="L698" s="617">
        <v>689.1</v>
      </c>
      <c r="M698" s="617">
        <v>32356.9</v>
      </c>
      <c r="N698" s="617">
        <v>4575.7</v>
      </c>
      <c r="O698" s="617">
        <v>0</v>
      </c>
      <c r="P698" s="617">
        <v>0</v>
      </c>
      <c r="Q698" s="617"/>
      <c r="R698" s="617">
        <v>0</v>
      </c>
      <c r="S698" s="617">
        <v>0</v>
      </c>
      <c r="T698" s="617"/>
      <c r="U698" s="617">
        <v>0</v>
      </c>
      <c r="V698" s="617">
        <v>0</v>
      </c>
      <c r="W698" s="39"/>
    </row>
    <row r="699" spans="1:1933" s="34" customFormat="1">
      <c r="A699" s="764"/>
      <c r="B699" s="767"/>
      <c r="C699" s="632"/>
      <c r="D699" s="615" t="s">
        <v>1585</v>
      </c>
      <c r="E699" s="614" t="s">
        <v>86</v>
      </c>
      <c r="F699" s="614" t="s">
        <v>100</v>
      </c>
      <c r="G699" s="614" t="s">
        <v>468</v>
      </c>
      <c r="H699" s="618">
        <v>622</v>
      </c>
      <c r="I699" s="770"/>
      <c r="J699" s="779"/>
      <c r="K699" s="773"/>
      <c r="L699" s="617">
        <v>100</v>
      </c>
      <c r="M699" s="617">
        <v>100</v>
      </c>
      <c r="N699" s="617">
        <v>100</v>
      </c>
      <c r="O699" s="617">
        <v>0</v>
      </c>
      <c r="P699" s="617">
        <v>0</v>
      </c>
      <c r="Q699" s="617"/>
      <c r="R699" s="617">
        <v>0</v>
      </c>
      <c r="S699" s="617">
        <v>0</v>
      </c>
      <c r="T699" s="617"/>
      <c r="U699" s="617">
        <v>0</v>
      </c>
      <c r="V699" s="617">
        <v>0</v>
      </c>
      <c r="W699" s="39"/>
    </row>
    <row r="700" spans="1:1933" s="34" customFormat="1">
      <c r="A700" s="765"/>
      <c r="B700" s="768"/>
      <c r="C700" s="632"/>
      <c r="D700" s="615" t="s">
        <v>1708</v>
      </c>
      <c r="E700" s="614" t="s">
        <v>86</v>
      </c>
      <c r="F700" s="614" t="s">
        <v>100</v>
      </c>
      <c r="G700" s="614" t="s">
        <v>1720</v>
      </c>
      <c r="H700" s="618">
        <v>622</v>
      </c>
      <c r="I700" s="771"/>
      <c r="J700" s="780"/>
      <c r="K700" s="774"/>
      <c r="L700" s="617">
        <v>0</v>
      </c>
      <c r="M700" s="617">
        <v>1300</v>
      </c>
      <c r="N700" s="617">
        <v>0</v>
      </c>
      <c r="O700" s="617">
        <f t="shared" si="209"/>
        <v>2128.1</v>
      </c>
      <c r="P700" s="617">
        <v>2128.1</v>
      </c>
      <c r="Q700" s="617"/>
      <c r="R700" s="617">
        <f t="shared" si="210"/>
        <v>2065.4</v>
      </c>
      <c r="S700" s="617">
        <v>2065.4</v>
      </c>
      <c r="T700" s="617"/>
      <c r="U700" s="617">
        <f t="shared" si="211"/>
        <v>2162.9</v>
      </c>
      <c r="V700" s="617">
        <v>2162.9</v>
      </c>
      <c r="W700" s="39"/>
    </row>
    <row r="701" spans="1:1933" s="710" customFormat="1" ht="50.25" customHeight="1">
      <c r="A701" s="113" t="s">
        <v>252</v>
      </c>
      <c r="B701" s="75" t="s">
        <v>1210</v>
      </c>
      <c r="C701" s="113"/>
      <c r="D701" s="113"/>
      <c r="E701" s="113"/>
      <c r="F701" s="113"/>
      <c r="G701" s="113"/>
      <c r="H701" s="113"/>
      <c r="I701" s="113"/>
      <c r="J701" s="113"/>
      <c r="K701" s="113" t="s">
        <v>64</v>
      </c>
      <c r="L701" s="277">
        <f>L702+L817+L831+L834+0.1</f>
        <v>654291</v>
      </c>
      <c r="M701" s="277">
        <f>M702+M817+M831+M834-0.5</f>
        <v>760080.3</v>
      </c>
      <c r="N701" s="277">
        <f>N702+N817+N831+N834-0.6</f>
        <v>385248.80000000005</v>
      </c>
      <c r="O701" s="277">
        <f t="shared" ref="O701:W701" si="212">O702+O817+O831+O834</f>
        <v>732281.59999999986</v>
      </c>
      <c r="P701" s="277">
        <f t="shared" si="212"/>
        <v>732281.59999999986</v>
      </c>
      <c r="Q701" s="277">
        <f t="shared" si="212"/>
        <v>0</v>
      </c>
      <c r="R701" s="277">
        <f t="shared" si="212"/>
        <v>708903.59999999974</v>
      </c>
      <c r="S701" s="277">
        <f t="shared" si="212"/>
        <v>708903.59999999974</v>
      </c>
      <c r="T701" s="277">
        <f t="shared" si="212"/>
        <v>0</v>
      </c>
      <c r="U701" s="277">
        <f t="shared" si="212"/>
        <v>744313.9</v>
      </c>
      <c r="V701" s="277">
        <f t="shared" si="212"/>
        <v>744313.9</v>
      </c>
      <c r="W701" s="277">
        <f t="shared" si="212"/>
        <v>0</v>
      </c>
      <c r="X701" s="406"/>
      <c r="Y701" s="406"/>
      <c r="Z701" s="406"/>
      <c r="AA701" s="406"/>
      <c r="AB701" s="406"/>
      <c r="AC701" s="406"/>
      <c r="AD701" s="406"/>
      <c r="AE701" s="406"/>
      <c r="AF701" s="406"/>
      <c r="AG701" s="406"/>
      <c r="AH701" s="406"/>
      <c r="AI701" s="406"/>
      <c r="AJ701" s="406"/>
      <c r="AK701" s="406"/>
      <c r="AL701" s="406"/>
      <c r="AM701" s="406"/>
      <c r="AN701" s="406"/>
      <c r="AO701" s="406"/>
      <c r="AP701" s="406"/>
      <c r="AQ701" s="406"/>
      <c r="AR701" s="406"/>
      <c r="AS701" s="406"/>
      <c r="AT701" s="406"/>
      <c r="AU701" s="406"/>
      <c r="AV701" s="406"/>
      <c r="AW701" s="406"/>
      <c r="AX701" s="406"/>
      <c r="AY701" s="406"/>
      <c r="AZ701" s="406"/>
      <c r="BA701" s="406"/>
      <c r="BB701" s="406"/>
      <c r="BC701" s="406"/>
      <c r="BD701" s="406"/>
      <c r="BE701" s="406"/>
      <c r="BF701" s="406"/>
      <c r="BG701" s="406"/>
      <c r="BH701" s="406"/>
      <c r="BI701" s="406"/>
      <c r="BJ701" s="406"/>
      <c r="BK701" s="406"/>
      <c r="BL701" s="406"/>
      <c r="BM701" s="406"/>
      <c r="BN701" s="406"/>
      <c r="BO701" s="406"/>
      <c r="BP701" s="406"/>
      <c r="BQ701" s="406"/>
      <c r="BR701" s="406"/>
      <c r="BS701" s="406"/>
      <c r="BT701" s="406"/>
      <c r="BU701" s="406"/>
      <c r="BV701" s="406"/>
      <c r="BW701" s="406"/>
      <c r="BX701" s="406"/>
      <c r="BY701" s="406"/>
      <c r="BZ701" s="406"/>
      <c r="CA701" s="406"/>
      <c r="CB701" s="406"/>
      <c r="CC701" s="406"/>
      <c r="CD701" s="406"/>
      <c r="CE701" s="406"/>
      <c r="CF701" s="406"/>
      <c r="CG701" s="406"/>
      <c r="CH701" s="406"/>
      <c r="CI701" s="406"/>
      <c r="CJ701" s="406"/>
      <c r="CK701" s="406"/>
      <c r="CL701" s="406"/>
      <c r="CM701" s="406"/>
      <c r="CN701" s="406"/>
      <c r="CO701" s="406"/>
      <c r="CP701" s="406"/>
      <c r="CQ701" s="406"/>
      <c r="CR701" s="406"/>
      <c r="CS701" s="406"/>
      <c r="CT701" s="406"/>
      <c r="CU701" s="406"/>
      <c r="CV701" s="406"/>
      <c r="CW701" s="406"/>
      <c r="CX701" s="406"/>
      <c r="CY701" s="406"/>
      <c r="CZ701" s="406"/>
      <c r="DA701" s="406"/>
      <c r="DB701" s="406"/>
      <c r="DC701" s="406"/>
      <c r="DD701" s="406"/>
      <c r="DE701" s="406"/>
      <c r="DF701" s="406"/>
      <c r="DG701" s="406"/>
      <c r="DH701" s="406"/>
      <c r="DI701" s="406"/>
      <c r="DJ701" s="406"/>
      <c r="DK701" s="406"/>
      <c r="DL701" s="406"/>
      <c r="DM701" s="406"/>
      <c r="DN701" s="406"/>
      <c r="DO701" s="406"/>
      <c r="DP701" s="406"/>
      <c r="DQ701" s="406"/>
      <c r="DR701" s="406"/>
      <c r="DS701" s="406"/>
      <c r="DT701" s="406"/>
      <c r="DU701" s="406"/>
      <c r="DV701" s="406"/>
      <c r="DW701" s="406"/>
      <c r="DX701" s="406"/>
      <c r="DY701" s="406"/>
      <c r="DZ701" s="406"/>
      <c r="EA701" s="406"/>
      <c r="EB701" s="406"/>
      <c r="EC701" s="406"/>
      <c r="ED701" s="406"/>
      <c r="EE701" s="406"/>
      <c r="EF701" s="406"/>
      <c r="EG701" s="406"/>
      <c r="EH701" s="406"/>
      <c r="EI701" s="406"/>
      <c r="EJ701" s="406"/>
      <c r="EK701" s="406"/>
      <c r="EL701" s="406"/>
      <c r="EM701" s="406"/>
      <c r="EN701" s="406"/>
      <c r="EO701" s="406"/>
      <c r="EP701" s="406"/>
      <c r="EQ701" s="406"/>
      <c r="ER701" s="406"/>
      <c r="ES701" s="406"/>
      <c r="ET701" s="406"/>
      <c r="EU701" s="406"/>
      <c r="EV701" s="406"/>
      <c r="EW701" s="406"/>
      <c r="EX701" s="406"/>
      <c r="EY701" s="406"/>
      <c r="EZ701" s="406"/>
      <c r="FA701" s="406"/>
      <c r="FB701" s="406"/>
      <c r="FC701" s="406"/>
      <c r="FD701" s="406"/>
      <c r="FE701" s="406"/>
      <c r="FF701" s="406"/>
      <c r="FG701" s="406"/>
      <c r="FH701" s="406"/>
      <c r="FI701" s="406"/>
      <c r="FJ701" s="406"/>
      <c r="FK701" s="406"/>
      <c r="FL701" s="406"/>
      <c r="FM701" s="406"/>
      <c r="FN701" s="406"/>
      <c r="FO701" s="406"/>
      <c r="FP701" s="406"/>
      <c r="FQ701" s="406"/>
      <c r="FR701" s="406"/>
      <c r="FS701" s="406"/>
      <c r="FT701" s="406"/>
      <c r="FU701" s="406"/>
      <c r="FV701" s="406"/>
      <c r="FW701" s="406"/>
      <c r="FX701" s="406"/>
      <c r="FY701" s="406"/>
      <c r="FZ701" s="406"/>
      <c r="GA701" s="406"/>
      <c r="GB701" s="406"/>
      <c r="GC701" s="406"/>
      <c r="GD701" s="406"/>
      <c r="GE701" s="406"/>
      <c r="GF701" s="406"/>
      <c r="GG701" s="406"/>
      <c r="GH701" s="406"/>
      <c r="GI701" s="406"/>
      <c r="GJ701" s="406"/>
      <c r="GK701" s="406"/>
      <c r="GL701" s="406"/>
      <c r="GM701" s="406"/>
      <c r="GN701" s="406"/>
      <c r="GO701" s="406"/>
      <c r="GP701" s="406"/>
      <c r="GQ701" s="406"/>
      <c r="GR701" s="406"/>
      <c r="GS701" s="406"/>
      <c r="GT701" s="406"/>
      <c r="GU701" s="406"/>
      <c r="GV701" s="406"/>
      <c r="GW701" s="406"/>
      <c r="GX701" s="406"/>
      <c r="GY701" s="406"/>
      <c r="GZ701" s="406"/>
      <c r="HA701" s="406"/>
      <c r="HB701" s="406"/>
      <c r="HC701" s="406"/>
      <c r="HD701" s="406"/>
      <c r="HE701" s="406"/>
      <c r="HF701" s="406"/>
      <c r="HG701" s="406"/>
      <c r="HH701" s="406"/>
      <c r="HI701" s="406"/>
      <c r="HJ701" s="406"/>
      <c r="HK701" s="406"/>
      <c r="HL701" s="406"/>
      <c r="HM701" s="406"/>
      <c r="HN701" s="406"/>
      <c r="HO701" s="406"/>
      <c r="HP701" s="406"/>
      <c r="HQ701" s="406"/>
      <c r="HR701" s="406"/>
      <c r="HS701" s="406"/>
      <c r="HT701" s="406"/>
      <c r="HU701" s="406"/>
      <c r="HV701" s="406"/>
      <c r="HW701" s="406"/>
      <c r="HX701" s="406"/>
      <c r="HY701" s="406"/>
      <c r="HZ701" s="406"/>
      <c r="IA701" s="406"/>
      <c r="IB701" s="406"/>
      <c r="IC701" s="406"/>
      <c r="ID701" s="406"/>
      <c r="IE701" s="406"/>
      <c r="IF701" s="406"/>
      <c r="IG701" s="406"/>
      <c r="IH701" s="406"/>
      <c r="II701" s="406"/>
      <c r="IJ701" s="406"/>
      <c r="IK701" s="406"/>
      <c r="IL701" s="406"/>
      <c r="IM701" s="406"/>
      <c r="IN701" s="406"/>
      <c r="IO701" s="406"/>
      <c r="IP701" s="406"/>
      <c r="IQ701" s="406"/>
      <c r="IR701" s="406"/>
      <c r="IS701" s="406"/>
      <c r="IT701" s="406"/>
      <c r="IU701" s="406"/>
      <c r="IV701" s="406"/>
      <c r="IW701" s="406"/>
      <c r="IX701" s="406"/>
      <c r="IY701" s="406"/>
      <c r="IZ701" s="406"/>
      <c r="JA701" s="406"/>
      <c r="JB701" s="406"/>
      <c r="JC701" s="406"/>
      <c r="JD701" s="406"/>
      <c r="JE701" s="406"/>
      <c r="JF701" s="406"/>
      <c r="JG701" s="406"/>
      <c r="JH701" s="406"/>
      <c r="JI701" s="406"/>
      <c r="JJ701" s="406"/>
      <c r="JK701" s="406"/>
      <c r="JL701" s="406"/>
      <c r="JM701" s="406"/>
      <c r="JN701" s="406"/>
      <c r="JO701" s="406"/>
      <c r="JP701" s="406"/>
      <c r="JQ701" s="406"/>
      <c r="JR701" s="406"/>
      <c r="JS701" s="406"/>
      <c r="JT701" s="406"/>
      <c r="JU701" s="406"/>
      <c r="JV701" s="406"/>
      <c r="JW701" s="406"/>
      <c r="JX701" s="406"/>
      <c r="JY701" s="406"/>
      <c r="JZ701" s="406"/>
      <c r="KA701" s="406"/>
      <c r="KB701" s="406"/>
      <c r="KC701" s="406"/>
      <c r="KD701" s="406"/>
      <c r="KE701" s="406"/>
      <c r="KF701" s="406"/>
      <c r="KG701" s="406"/>
      <c r="KH701" s="406"/>
      <c r="KI701" s="406"/>
      <c r="KJ701" s="406"/>
      <c r="KK701" s="406"/>
      <c r="KL701" s="406"/>
      <c r="KM701" s="406"/>
      <c r="KN701" s="406"/>
      <c r="KO701" s="406"/>
      <c r="KP701" s="406"/>
      <c r="KQ701" s="406"/>
      <c r="KR701" s="406"/>
      <c r="KS701" s="406"/>
      <c r="KT701" s="406"/>
      <c r="KU701" s="406"/>
      <c r="KV701" s="406"/>
      <c r="KW701" s="406"/>
      <c r="KX701" s="406"/>
      <c r="KY701" s="406"/>
      <c r="KZ701" s="406"/>
      <c r="LA701" s="406"/>
      <c r="LB701" s="406"/>
      <c r="LC701" s="406"/>
      <c r="LD701" s="406"/>
      <c r="LE701" s="406"/>
      <c r="LF701" s="406"/>
      <c r="LG701" s="406"/>
      <c r="LH701" s="406"/>
      <c r="LI701" s="406"/>
      <c r="LJ701" s="406"/>
      <c r="LK701" s="406"/>
      <c r="LL701" s="406"/>
      <c r="LM701" s="406"/>
      <c r="LN701" s="406"/>
      <c r="LO701" s="406"/>
      <c r="LP701" s="406"/>
      <c r="LQ701" s="406"/>
      <c r="LR701" s="406"/>
      <c r="LS701" s="406"/>
      <c r="LT701" s="406"/>
      <c r="LU701" s="406"/>
      <c r="LV701" s="406"/>
      <c r="LW701" s="406"/>
      <c r="LX701" s="406"/>
      <c r="LY701" s="406"/>
      <c r="LZ701" s="406"/>
      <c r="MA701" s="406"/>
      <c r="MB701" s="406"/>
      <c r="MC701" s="406"/>
      <c r="MD701" s="406"/>
      <c r="ME701" s="406"/>
      <c r="MF701" s="406"/>
      <c r="MG701" s="406"/>
      <c r="MH701" s="406"/>
      <c r="MI701" s="406"/>
      <c r="MJ701" s="406"/>
      <c r="MK701" s="406"/>
      <c r="ML701" s="406"/>
      <c r="MM701" s="406"/>
      <c r="MN701" s="406"/>
      <c r="MO701" s="406"/>
      <c r="MP701" s="406"/>
      <c r="MQ701" s="406"/>
      <c r="MR701" s="406"/>
      <c r="MS701" s="406"/>
      <c r="MT701" s="406"/>
      <c r="MU701" s="406"/>
      <c r="MV701" s="406"/>
      <c r="MW701" s="406"/>
      <c r="MX701" s="406"/>
      <c r="MY701" s="406"/>
      <c r="MZ701" s="406"/>
      <c r="NA701" s="406"/>
      <c r="NB701" s="406"/>
      <c r="NC701" s="406"/>
      <c r="ND701" s="406"/>
      <c r="NE701" s="406"/>
      <c r="NF701" s="406"/>
      <c r="NG701" s="406"/>
      <c r="NH701" s="406"/>
      <c r="NI701" s="406"/>
      <c r="NJ701" s="406"/>
      <c r="NK701" s="406"/>
      <c r="NL701" s="406"/>
      <c r="NM701" s="406"/>
      <c r="NN701" s="406"/>
      <c r="NO701" s="406"/>
      <c r="NP701" s="406"/>
      <c r="NQ701" s="406"/>
      <c r="NR701" s="406"/>
      <c r="NS701" s="406"/>
      <c r="NT701" s="406"/>
      <c r="NU701" s="406"/>
      <c r="NV701" s="406"/>
      <c r="NW701" s="406"/>
      <c r="NX701" s="406"/>
      <c r="NY701" s="406"/>
      <c r="NZ701" s="406"/>
      <c r="OA701" s="406"/>
      <c r="OB701" s="406"/>
      <c r="OC701" s="406"/>
      <c r="OD701" s="406"/>
      <c r="OE701" s="406"/>
      <c r="OF701" s="406"/>
      <c r="OG701" s="406"/>
      <c r="OH701" s="406"/>
      <c r="OI701" s="406"/>
      <c r="OJ701" s="406"/>
      <c r="OK701" s="406"/>
      <c r="OL701" s="406"/>
      <c r="OM701" s="406"/>
      <c r="ON701" s="406"/>
      <c r="OO701" s="406"/>
      <c r="OP701" s="406"/>
      <c r="OQ701" s="406"/>
      <c r="OR701" s="406"/>
      <c r="OS701" s="406"/>
      <c r="OT701" s="406"/>
      <c r="OU701" s="406"/>
      <c r="OV701" s="406"/>
      <c r="OW701" s="406"/>
      <c r="OX701" s="406"/>
      <c r="OY701" s="406"/>
      <c r="OZ701" s="406"/>
      <c r="PA701" s="406"/>
      <c r="PB701" s="406"/>
      <c r="PC701" s="406"/>
      <c r="PD701" s="406"/>
      <c r="PE701" s="406"/>
      <c r="PF701" s="406"/>
      <c r="PG701" s="406"/>
      <c r="PH701" s="406"/>
      <c r="PI701" s="406"/>
      <c r="PJ701" s="406"/>
      <c r="PK701" s="406"/>
      <c r="PL701" s="406"/>
      <c r="PM701" s="406"/>
      <c r="PN701" s="406"/>
      <c r="PO701" s="406"/>
      <c r="PP701" s="406"/>
      <c r="PQ701" s="406"/>
      <c r="PR701" s="406"/>
      <c r="PS701" s="406"/>
      <c r="PT701" s="406"/>
      <c r="PU701" s="406"/>
      <c r="PV701" s="406"/>
      <c r="PW701" s="406"/>
      <c r="PX701" s="406"/>
      <c r="PY701" s="406"/>
      <c r="PZ701" s="406"/>
      <c r="QA701" s="406"/>
      <c r="QB701" s="406"/>
      <c r="QC701" s="406"/>
      <c r="QD701" s="406"/>
      <c r="QE701" s="406"/>
      <c r="QF701" s="406"/>
      <c r="QG701" s="406"/>
      <c r="QH701" s="406"/>
      <c r="QI701" s="406"/>
      <c r="QJ701" s="406"/>
      <c r="QK701" s="406"/>
      <c r="QL701" s="406"/>
      <c r="QM701" s="406"/>
      <c r="QN701" s="406"/>
      <c r="QO701" s="406"/>
      <c r="QP701" s="406"/>
      <c r="QQ701" s="406"/>
      <c r="QR701" s="406"/>
      <c r="QS701" s="406"/>
      <c r="QT701" s="406"/>
      <c r="QU701" s="406"/>
      <c r="QV701" s="406"/>
      <c r="QW701" s="406"/>
      <c r="QX701" s="406"/>
      <c r="QY701" s="406"/>
      <c r="QZ701" s="406"/>
      <c r="RA701" s="406"/>
      <c r="RB701" s="406"/>
      <c r="RC701" s="406"/>
      <c r="RD701" s="406"/>
      <c r="RE701" s="406"/>
      <c r="RF701" s="406"/>
      <c r="RG701" s="406"/>
      <c r="RH701" s="406"/>
      <c r="RI701" s="406"/>
      <c r="RJ701" s="406"/>
      <c r="RK701" s="406"/>
      <c r="RL701" s="406"/>
      <c r="RM701" s="406"/>
      <c r="RN701" s="406"/>
      <c r="RO701" s="406"/>
      <c r="RP701" s="406"/>
      <c r="RQ701" s="406"/>
      <c r="RR701" s="406"/>
      <c r="RS701" s="406"/>
      <c r="RT701" s="406"/>
      <c r="RU701" s="406"/>
      <c r="RV701" s="406"/>
      <c r="RW701" s="406"/>
      <c r="RX701" s="406"/>
      <c r="RY701" s="406"/>
      <c r="RZ701" s="406"/>
      <c r="SA701" s="406"/>
      <c r="SB701" s="406"/>
      <c r="SC701" s="406"/>
      <c r="SD701" s="406"/>
      <c r="SE701" s="406"/>
      <c r="SF701" s="406"/>
      <c r="SG701" s="406"/>
      <c r="SH701" s="406"/>
      <c r="SI701" s="406"/>
      <c r="SJ701" s="406"/>
      <c r="SK701" s="406"/>
      <c r="SL701" s="406"/>
      <c r="SM701" s="406"/>
      <c r="SN701" s="406"/>
      <c r="SO701" s="406"/>
      <c r="SP701" s="406"/>
      <c r="SQ701" s="406"/>
      <c r="SR701" s="406"/>
      <c r="SS701" s="406"/>
      <c r="ST701" s="406"/>
      <c r="SU701" s="406"/>
      <c r="SV701" s="406"/>
      <c r="SW701" s="406"/>
      <c r="SX701" s="406"/>
      <c r="SY701" s="406"/>
      <c r="SZ701" s="406"/>
      <c r="TA701" s="406"/>
      <c r="TB701" s="406"/>
      <c r="TC701" s="406"/>
      <c r="TD701" s="406"/>
      <c r="TE701" s="406"/>
      <c r="TF701" s="406"/>
      <c r="TG701" s="406"/>
      <c r="TH701" s="406"/>
      <c r="TI701" s="406"/>
      <c r="TJ701" s="406"/>
      <c r="TK701" s="406"/>
      <c r="TL701" s="406"/>
      <c r="TM701" s="406"/>
      <c r="TN701" s="406"/>
      <c r="TO701" s="406"/>
      <c r="TP701" s="406"/>
      <c r="TQ701" s="406"/>
      <c r="TR701" s="406"/>
      <c r="TS701" s="406"/>
      <c r="TT701" s="406"/>
      <c r="TU701" s="406"/>
      <c r="TV701" s="406"/>
      <c r="TW701" s="406"/>
      <c r="TX701" s="406"/>
      <c r="TY701" s="406"/>
      <c r="TZ701" s="406"/>
      <c r="UA701" s="406"/>
      <c r="UB701" s="406"/>
      <c r="UC701" s="406"/>
      <c r="UD701" s="406"/>
      <c r="UE701" s="406"/>
      <c r="UF701" s="406"/>
      <c r="UG701" s="406"/>
      <c r="UH701" s="406"/>
      <c r="UI701" s="406"/>
      <c r="UJ701" s="406"/>
      <c r="UK701" s="406"/>
      <c r="UL701" s="406"/>
      <c r="UM701" s="406"/>
      <c r="UN701" s="406"/>
      <c r="UO701" s="406"/>
      <c r="UP701" s="406"/>
      <c r="UQ701" s="406"/>
      <c r="UR701" s="406"/>
      <c r="US701" s="406"/>
      <c r="UT701" s="406"/>
      <c r="UU701" s="406"/>
      <c r="UV701" s="406"/>
      <c r="UW701" s="406"/>
      <c r="UX701" s="406"/>
      <c r="UY701" s="406"/>
      <c r="UZ701" s="406"/>
      <c r="VA701" s="406"/>
      <c r="VB701" s="406"/>
      <c r="VC701" s="406"/>
      <c r="VD701" s="406"/>
      <c r="VE701" s="406"/>
      <c r="VF701" s="406"/>
      <c r="VG701" s="406"/>
      <c r="VH701" s="406"/>
      <c r="VI701" s="406"/>
      <c r="VJ701" s="406"/>
      <c r="VK701" s="406"/>
      <c r="VL701" s="406"/>
      <c r="VM701" s="406"/>
      <c r="VN701" s="406"/>
      <c r="VO701" s="406"/>
      <c r="VP701" s="406"/>
      <c r="VQ701" s="406"/>
      <c r="VR701" s="406"/>
      <c r="VS701" s="406"/>
      <c r="VT701" s="406"/>
      <c r="VU701" s="406"/>
      <c r="VV701" s="406"/>
      <c r="VW701" s="406"/>
      <c r="VX701" s="406"/>
      <c r="VY701" s="406"/>
      <c r="VZ701" s="406"/>
      <c r="WA701" s="406"/>
      <c r="WB701" s="406"/>
      <c r="WC701" s="406"/>
      <c r="WD701" s="406"/>
      <c r="WE701" s="406"/>
      <c r="WF701" s="406"/>
      <c r="WG701" s="406"/>
      <c r="WH701" s="406"/>
      <c r="WI701" s="406"/>
      <c r="WJ701" s="406"/>
      <c r="WK701" s="406"/>
      <c r="WL701" s="406"/>
      <c r="WM701" s="406"/>
      <c r="WN701" s="406"/>
      <c r="WO701" s="406"/>
      <c r="WP701" s="406"/>
      <c r="WQ701" s="406"/>
      <c r="WR701" s="406"/>
      <c r="WS701" s="406"/>
      <c r="WT701" s="406"/>
      <c r="WU701" s="406"/>
      <c r="WV701" s="406"/>
      <c r="WW701" s="406"/>
      <c r="WX701" s="406"/>
      <c r="WY701" s="406"/>
      <c r="WZ701" s="406"/>
      <c r="XA701" s="406"/>
      <c r="XB701" s="406"/>
      <c r="XC701" s="406"/>
      <c r="XD701" s="406"/>
      <c r="XE701" s="406"/>
      <c r="XF701" s="406"/>
      <c r="XG701" s="406"/>
      <c r="XH701" s="406"/>
      <c r="XI701" s="406"/>
      <c r="XJ701" s="406"/>
      <c r="XK701" s="406"/>
      <c r="XL701" s="406"/>
      <c r="XM701" s="406"/>
      <c r="XN701" s="406"/>
      <c r="XO701" s="406"/>
      <c r="XP701" s="406"/>
      <c r="XQ701" s="406"/>
      <c r="XR701" s="406"/>
      <c r="XS701" s="406"/>
      <c r="XT701" s="406"/>
      <c r="XU701" s="406"/>
      <c r="XV701" s="406"/>
      <c r="XW701" s="406"/>
      <c r="XX701" s="406"/>
      <c r="XY701" s="406"/>
      <c r="XZ701" s="406"/>
      <c r="YA701" s="406"/>
      <c r="YB701" s="406"/>
      <c r="YC701" s="406"/>
      <c r="YD701" s="406"/>
      <c r="YE701" s="406"/>
      <c r="YF701" s="406"/>
      <c r="YG701" s="406"/>
      <c r="YH701" s="406"/>
      <c r="YI701" s="406"/>
      <c r="YJ701" s="406"/>
      <c r="YK701" s="406"/>
      <c r="YL701" s="406"/>
      <c r="YM701" s="406"/>
      <c r="YN701" s="406"/>
      <c r="YO701" s="406"/>
      <c r="YP701" s="406"/>
      <c r="YQ701" s="406"/>
      <c r="YR701" s="406"/>
      <c r="YS701" s="406"/>
      <c r="YT701" s="406"/>
      <c r="YU701" s="406"/>
      <c r="YV701" s="406"/>
      <c r="YW701" s="406"/>
      <c r="YX701" s="406"/>
      <c r="YY701" s="406"/>
      <c r="YZ701" s="406"/>
      <c r="ZA701" s="406"/>
      <c r="ZB701" s="406"/>
      <c r="ZC701" s="406"/>
      <c r="ZD701" s="406"/>
      <c r="ZE701" s="406"/>
      <c r="ZF701" s="406"/>
      <c r="ZG701" s="406"/>
      <c r="ZH701" s="406"/>
      <c r="ZI701" s="406"/>
      <c r="ZJ701" s="406"/>
      <c r="ZK701" s="406"/>
      <c r="ZL701" s="406"/>
      <c r="ZM701" s="406"/>
      <c r="ZN701" s="406"/>
      <c r="ZO701" s="406"/>
      <c r="ZP701" s="406"/>
      <c r="ZQ701" s="406"/>
      <c r="ZR701" s="406"/>
      <c r="ZS701" s="406"/>
      <c r="ZT701" s="406"/>
      <c r="ZU701" s="406"/>
      <c r="ZV701" s="406"/>
      <c r="ZW701" s="406"/>
      <c r="ZX701" s="406"/>
      <c r="ZY701" s="406"/>
      <c r="ZZ701" s="406"/>
      <c r="AAA701" s="406"/>
      <c r="AAB701" s="406"/>
      <c r="AAC701" s="406"/>
      <c r="AAD701" s="406"/>
      <c r="AAE701" s="406"/>
      <c r="AAF701" s="406"/>
      <c r="AAG701" s="406"/>
      <c r="AAH701" s="406"/>
      <c r="AAI701" s="406"/>
      <c r="AAJ701" s="406"/>
      <c r="AAK701" s="406"/>
      <c r="AAL701" s="406"/>
      <c r="AAM701" s="406"/>
      <c r="AAN701" s="406"/>
      <c r="AAO701" s="406"/>
      <c r="AAP701" s="406"/>
      <c r="AAQ701" s="406"/>
      <c r="AAR701" s="406"/>
      <c r="AAS701" s="406"/>
      <c r="AAT701" s="406"/>
      <c r="AAU701" s="406"/>
      <c r="AAV701" s="406"/>
      <c r="AAW701" s="406"/>
      <c r="AAX701" s="406"/>
      <c r="AAY701" s="406"/>
      <c r="AAZ701" s="406"/>
      <c r="ABA701" s="406"/>
      <c r="ABB701" s="406"/>
      <c r="ABC701" s="406"/>
      <c r="ABD701" s="406"/>
      <c r="ABE701" s="406"/>
      <c r="ABF701" s="406"/>
      <c r="ABG701" s="406"/>
      <c r="ABH701" s="406"/>
      <c r="ABI701" s="406"/>
      <c r="ABJ701" s="406"/>
      <c r="ABK701" s="406"/>
      <c r="ABL701" s="406"/>
      <c r="ABM701" s="406"/>
      <c r="ABN701" s="406"/>
      <c r="ABO701" s="406"/>
      <c r="ABP701" s="406"/>
      <c r="ABQ701" s="406"/>
      <c r="ABR701" s="406"/>
      <c r="ABS701" s="406"/>
      <c r="ABT701" s="406"/>
      <c r="ABU701" s="406"/>
      <c r="ABV701" s="406"/>
      <c r="ABW701" s="406"/>
      <c r="ABX701" s="406"/>
      <c r="ABY701" s="406"/>
      <c r="ABZ701" s="406"/>
      <c r="ACA701" s="406"/>
      <c r="ACB701" s="406"/>
      <c r="ACC701" s="406"/>
      <c r="ACD701" s="406"/>
      <c r="ACE701" s="406"/>
      <c r="ACF701" s="406"/>
      <c r="ACG701" s="406"/>
      <c r="ACH701" s="406"/>
      <c r="ACI701" s="406"/>
      <c r="ACJ701" s="406"/>
      <c r="ACK701" s="406"/>
      <c r="ACL701" s="406"/>
      <c r="ACM701" s="406"/>
      <c r="ACN701" s="406"/>
      <c r="ACO701" s="406"/>
      <c r="ACP701" s="406"/>
      <c r="ACQ701" s="406"/>
      <c r="ACR701" s="406"/>
      <c r="ACS701" s="406"/>
      <c r="ACT701" s="406"/>
      <c r="ACU701" s="406"/>
      <c r="ACV701" s="406"/>
      <c r="ACW701" s="406"/>
      <c r="ACX701" s="406"/>
      <c r="ACY701" s="406"/>
      <c r="ACZ701" s="406"/>
      <c r="ADA701" s="406"/>
      <c r="ADB701" s="406"/>
      <c r="ADC701" s="406"/>
      <c r="ADD701" s="406"/>
      <c r="ADE701" s="406"/>
      <c r="ADF701" s="406"/>
      <c r="ADG701" s="406"/>
      <c r="ADH701" s="406"/>
      <c r="ADI701" s="406"/>
      <c r="ADJ701" s="406"/>
      <c r="ADK701" s="406"/>
      <c r="ADL701" s="406"/>
      <c r="ADM701" s="406"/>
      <c r="ADN701" s="406"/>
      <c r="ADO701" s="406"/>
      <c r="ADP701" s="406"/>
      <c r="ADQ701" s="406"/>
      <c r="ADR701" s="406"/>
      <c r="ADS701" s="406"/>
      <c r="ADT701" s="406"/>
      <c r="ADU701" s="406"/>
      <c r="ADV701" s="406"/>
      <c r="ADW701" s="406"/>
      <c r="ADX701" s="406"/>
      <c r="ADY701" s="406"/>
      <c r="ADZ701" s="406"/>
      <c r="AEA701" s="406"/>
      <c r="AEB701" s="406"/>
      <c r="AEC701" s="406"/>
      <c r="AED701" s="406"/>
      <c r="AEE701" s="406"/>
      <c r="AEF701" s="406"/>
      <c r="AEG701" s="406"/>
      <c r="AEH701" s="406"/>
      <c r="AEI701" s="406"/>
      <c r="AEJ701" s="406"/>
      <c r="AEK701" s="406"/>
      <c r="AEL701" s="406"/>
      <c r="AEM701" s="406"/>
      <c r="AEN701" s="406"/>
      <c r="AEO701" s="406"/>
      <c r="AEP701" s="406"/>
      <c r="AEQ701" s="406"/>
      <c r="AER701" s="406"/>
      <c r="AES701" s="406"/>
      <c r="AET701" s="406"/>
      <c r="AEU701" s="406"/>
      <c r="AEV701" s="406"/>
      <c r="AEW701" s="406"/>
      <c r="AEX701" s="406"/>
      <c r="AEY701" s="406"/>
      <c r="AEZ701" s="406"/>
      <c r="AFA701" s="406"/>
      <c r="AFB701" s="406"/>
      <c r="AFC701" s="406"/>
      <c r="AFD701" s="406"/>
      <c r="AFE701" s="406"/>
      <c r="AFF701" s="406"/>
      <c r="AFG701" s="406"/>
      <c r="AFH701" s="406"/>
      <c r="AFI701" s="406"/>
      <c r="AFJ701" s="406"/>
      <c r="AFK701" s="406"/>
      <c r="AFL701" s="406"/>
      <c r="AFM701" s="406"/>
      <c r="AFN701" s="406"/>
      <c r="AFO701" s="406"/>
      <c r="AFP701" s="406"/>
      <c r="AFQ701" s="406"/>
      <c r="AFR701" s="406"/>
      <c r="AFS701" s="406"/>
      <c r="AFT701" s="406"/>
      <c r="AFU701" s="406"/>
      <c r="AFV701" s="406"/>
      <c r="AFW701" s="406"/>
      <c r="AFX701" s="406"/>
      <c r="AFY701" s="406"/>
      <c r="AFZ701" s="406"/>
      <c r="AGA701" s="406"/>
      <c r="AGB701" s="406"/>
      <c r="AGC701" s="406"/>
      <c r="AGD701" s="406"/>
      <c r="AGE701" s="406"/>
      <c r="AGF701" s="406"/>
      <c r="AGG701" s="406"/>
      <c r="AGH701" s="406"/>
      <c r="AGI701" s="406"/>
      <c r="AGJ701" s="406"/>
      <c r="AGK701" s="406"/>
      <c r="AGL701" s="406"/>
      <c r="AGM701" s="406"/>
      <c r="AGN701" s="406"/>
      <c r="AGO701" s="406"/>
      <c r="AGP701" s="406"/>
      <c r="AGQ701" s="406"/>
      <c r="AGR701" s="406"/>
      <c r="AGS701" s="406"/>
      <c r="AGT701" s="406"/>
      <c r="AGU701" s="406"/>
      <c r="AGV701" s="406"/>
      <c r="AGW701" s="406"/>
      <c r="AGX701" s="406"/>
      <c r="AGY701" s="406"/>
      <c r="AGZ701" s="406"/>
      <c r="AHA701" s="406"/>
      <c r="AHB701" s="406"/>
      <c r="AHC701" s="406"/>
      <c r="AHD701" s="406"/>
      <c r="AHE701" s="406"/>
      <c r="AHF701" s="406"/>
      <c r="AHG701" s="406"/>
      <c r="AHH701" s="406"/>
      <c r="AHI701" s="406"/>
      <c r="AHJ701" s="406"/>
      <c r="AHK701" s="406"/>
      <c r="AHL701" s="406"/>
      <c r="AHM701" s="406"/>
      <c r="AHN701" s="406"/>
      <c r="AHO701" s="406"/>
      <c r="AHP701" s="406"/>
      <c r="AHQ701" s="406"/>
      <c r="AHR701" s="406"/>
      <c r="AHS701" s="406"/>
      <c r="AHT701" s="406"/>
      <c r="AHU701" s="406"/>
      <c r="AHV701" s="406"/>
      <c r="AHW701" s="406"/>
      <c r="AHX701" s="406"/>
      <c r="AHY701" s="406"/>
      <c r="AHZ701" s="406"/>
      <c r="AIA701" s="406"/>
      <c r="AIB701" s="406"/>
      <c r="AIC701" s="406"/>
      <c r="AID701" s="406"/>
      <c r="AIE701" s="406"/>
      <c r="AIF701" s="406"/>
      <c r="AIG701" s="406"/>
      <c r="AIH701" s="406"/>
      <c r="AII701" s="406"/>
      <c r="AIJ701" s="406"/>
      <c r="AIK701" s="406"/>
      <c r="AIL701" s="406"/>
      <c r="AIM701" s="406"/>
      <c r="AIN701" s="406"/>
      <c r="AIO701" s="406"/>
      <c r="AIP701" s="406"/>
      <c r="AIQ701" s="406"/>
      <c r="AIR701" s="406"/>
      <c r="AIS701" s="406"/>
      <c r="AIT701" s="406"/>
      <c r="AIU701" s="406"/>
      <c r="AIV701" s="406"/>
      <c r="AIW701" s="406"/>
      <c r="AIX701" s="406"/>
      <c r="AIY701" s="406"/>
      <c r="AIZ701" s="406"/>
      <c r="AJA701" s="406"/>
      <c r="AJB701" s="406"/>
      <c r="AJC701" s="406"/>
      <c r="AJD701" s="406"/>
      <c r="AJE701" s="406"/>
      <c r="AJF701" s="406"/>
      <c r="AJG701" s="406"/>
      <c r="AJH701" s="406"/>
      <c r="AJI701" s="406"/>
      <c r="AJJ701" s="406"/>
      <c r="AJK701" s="406"/>
      <c r="AJL701" s="406"/>
      <c r="AJM701" s="406"/>
      <c r="AJN701" s="406"/>
      <c r="AJO701" s="406"/>
      <c r="AJP701" s="406"/>
      <c r="AJQ701" s="406"/>
      <c r="AJR701" s="406"/>
      <c r="AJS701" s="406"/>
      <c r="AJT701" s="406"/>
      <c r="AJU701" s="406"/>
      <c r="AJV701" s="406"/>
      <c r="AJW701" s="406"/>
      <c r="AJX701" s="406"/>
      <c r="AJY701" s="406"/>
      <c r="AJZ701" s="406"/>
      <c r="AKA701" s="406"/>
      <c r="AKB701" s="406"/>
      <c r="AKC701" s="406"/>
      <c r="AKD701" s="406"/>
      <c r="AKE701" s="406"/>
      <c r="AKF701" s="406"/>
      <c r="AKG701" s="406"/>
      <c r="AKH701" s="406"/>
      <c r="AKI701" s="406"/>
      <c r="AKJ701" s="406"/>
      <c r="AKK701" s="406"/>
      <c r="AKL701" s="406"/>
      <c r="AKM701" s="406"/>
      <c r="AKN701" s="406"/>
      <c r="AKO701" s="406"/>
      <c r="AKP701" s="406"/>
      <c r="AKQ701" s="406"/>
      <c r="AKR701" s="406"/>
      <c r="AKS701" s="406"/>
      <c r="AKT701" s="406"/>
      <c r="AKU701" s="406"/>
      <c r="AKV701" s="406"/>
      <c r="AKW701" s="406"/>
      <c r="AKX701" s="406"/>
      <c r="AKY701" s="406"/>
      <c r="AKZ701" s="406"/>
      <c r="ALA701" s="406"/>
      <c r="ALB701" s="406"/>
      <c r="ALC701" s="406"/>
      <c r="ALD701" s="406"/>
      <c r="ALE701" s="406"/>
      <c r="ALF701" s="406"/>
      <c r="ALG701" s="406"/>
      <c r="ALH701" s="406"/>
      <c r="ALI701" s="406"/>
      <c r="ALJ701" s="406"/>
      <c r="ALK701" s="406"/>
      <c r="ALL701" s="406"/>
      <c r="ALM701" s="406"/>
      <c r="ALN701" s="406"/>
      <c r="ALO701" s="406"/>
      <c r="ALP701" s="406"/>
      <c r="ALQ701" s="406"/>
      <c r="ALR701" s="406"/>
      <c r="ALS701" s="406"/>
      <c r="ALT701" s="406"/>
      <c r="ALU701" s="406"/>
      <c r="ALV701" s="406"/>
      <c r="ALW701" s="406"/>
      <c r="ALX701" s="406"/>
      <c r="ALY701" s="406"/>
      <c r="ALZ701" s="406"/>
      <c r="AMA701" s="406"/>
      <c r="AMB701" s="406"/>
      <c r="AMC701" s="406"/>
      <c r="AMD701" s="406"/>
      <c r="AME701" s="406"/>
      <c r="AMF701" s="406"/>
      <c r="AMG701" s="406"/>
      <c r="AMH701" s="406"/>
      <c r="AMI701" s="406"/>
      <c r="AMJ701" s="406"/>
      <c r="AMK701" s="406"/>
      <c r="AML701" s="406"/>
      <c r="AMM701" s="406"/>
      <c r="AMN701" s="406"/>
      <c r="AMO701" s="406"/>
      <c r="AMP701" s="406"/>
      <c r="AMQ701" s="406"/>
      <c r="AMR701" s="406"/>
      <c r="AMS701" s="406"/>
      <c r="AMT701" s="406"/>
      <c r="AMU701" s="406"/>
      <c r="AMV701" s="406"/>
      <c r="AMW701" s="406"/>
      <c r="AMX701" s="406"/>
      <c r="AMY701" s="406"/>
      <c r="AMZ701" s="406"/>
      <c r="ANA701" s="406"/>
      <c r="ANB701" s="406"/>
      <c r="ANC701" s="406"/>
      <c r="AND701" s="406"/>
      <c r="ANE701" s="406"/>
      <c r="ANF701" s="406"/>
      <c r="ANG701" s="406"/>
      <c r="ANH701" s="406"/>
      <c r="ANI701" s="406"/>
      <c r="ANJ701" s="406"/>
      <c r="ANK701" s="406"/>
      <c r="ANL701" s="406"/>
      <c r="ANM701" s="406"/>
      <c r="ANN701" s="406"/>
      <c r="ANO701" s="406"/>
      <c r="ANP701" s="406"/>
      <c r="ANQ701" s="406"/>
      <c r="ANR701" s="406"/>
      <c r="ANS701" s="406"/>
      <c r="ANT701" s="406"/>
      <c r="ANU701" s="406"/>
      <c r="ANV701" s="406"/>
      <c r="ANW701" s="406"/>
      <c r="ANX701" s="406"/>
      <c r="ANY701" s="406"/>
      <c r="ANZ701" s="406"/>
      <c r="AOA701" s="406"/>
      <c r="AOB701" s="406"/>
      <c r="AOC701" s="406"/>
      <c r="AOD701" s="406"/>
      <c r="AOE701" s="406"/>
      <c r="AOF701" s="406"/>
      <c r="AOG701" s="406"/>
      <c r="AOH701" s="406"/>
      <c r="AOI701" s="406"/>
      <c r="AOJ701" s="406"/>
      <c r="AOK701" s="406"/>
      <c r="AOL701" s="406"/>
      <c r="AOM701" s="406"/>
      <c r="AON701" s="406"/>
      <c r="AOO701" s="406"/>
      <c r="AOP701" s="406"/>
      <c r="AOQ701" s="406"/>
      <c r="AOR701" s="406"/>
      <c r="AOS701" s="406"/>
      <c r="AOT701" s="406"/>
      <c r="AOU701" s="406"/>
      <c r="AOV701" s="406"/>
      <c r="AOW701" s="406"/>
      <c r="AOX701" s="406"/>
      <c r="AOY701" s="406"/>
      <c r="AOZ701" s="406"/>
      <c r="APA701" s="406"/>
      <c r="APB701" s="406"/>
      <c r="APC701" s="406"/>
      <c r="APD701" s="406"/>
      <c r="APE701" s="406"/>
      <c r="APF701" s="406"/>
      <c r="APG701" s="406"/>
      <c r="APH701" s="406"/>
      <c r="API701" s="406"/>
      <c r="APJ701" s="406"/>
      <c r="APK701" s="406"/>
      <c r="APL701" s="406"/>
      <c r="APM701" s="406"/>
      <c r="APN701" s="406"/>
      <c r="APO701" s="406"/>
      <c r="APP701" s="406"/>
      <c r="APQ701" s="406"/>
      <c r="APR701" s="406"/>
      <c r="APS701" s="406"/>
      <c r="APT701" s="406"/>
      <c r="APU701" s="406"/>
      <c r="APV701" s="406"/>
      <c r="APW701" s="406"/>
      <c r="APX701" s="406"/>
      <c r="APY701" s="406"/>
      <c r="APZ701" s="406"/>
      <c r="AQA701" s="406"/>
      <c r="AQB701" s="406"/>
      <c r="AQC701" s="406"/>
      <c r="AQD701" s="406"/>
      <c r="AQE701" s="406"/>
      <c r="AQF701" s="406"/>
      <c r="AQG701" s="406"/>
      <c r="AQH701" s="406"/>
      <c r="AQI701" s="406"/>
      <c r="AQJ701" s="406"/>
      <c r="AQK701" s="406"/>
      <c r="AQL701" s="406"/>
      <c r="AQM701" s="406"/>
      <c r="AQN701" s="406"/>
      <c r="AQO701" s="406"/>
      <c r="AQP701" s="406"/>
      <c r="AQQ701" s="406"/>
      <c r="AQR701" s="406"/>
      <c r="AQS701" s="406"/>
      <c r="AQT701" s="406"/>
      <c r="AQU701" s="406"/>
      <c r="AQV701" s="406"/>
      <c r="AQW701" s="406"/>
      <c r="AQX701" s="406"/>
      <c r="AQY701" s="406"/>
      <c r="AQZ701" s="406"/>
      <c r="ARA701" s="406"/>
      <c r="ARB701" s="406"/>
      <c r="ARC701" s="406"/>
      <c r="ARD701" s="406"/>
      <c r="ARE701" s="406"/>
      <c r="ARF701" s="406"/>
      <c r="ARG701" s="406"/>
      <c r="ARH701" s="406"/>
      <c r="ARI701" s="406"/>
      <c r="ARJ701" s="406"/>
      <c r="ARK701" s="406"/>
      <c r="ARL701" s="406"/>
      <c r="ARM701" s="406"/>
      <c r="ARN701" s="406"/>
      <c r="ARO701" s="406"/>
      <c r="ARP701" s="406"/>
      <c r="ARQ701" s="406"/>
      <c r="ARR701" s="406"/>
      <c r="ARS701" s="406"/>
      <c r="ART701" s="406"/>
      <c r="ARU701" s="406"/>
      <c r="ARV701" s="406"/>
      <c r="ARW701" s="406"/>
      <c r="ARX701" s="406"/>
      <c r="ARY701" s="406"/>
      <c r="ARZ701" s="406"/>
      <c r="ASA701" s="406"/>
      <c r="ASB701" s="406"/>
      <c r="ASC701" s="406"/>
      <c r="ASD701" s="406"/>
      <c r="ASE701" s="406"/>
      <c r="ASF701" s="406"/>
      <c r="ASG701" s="406"/>
      <c r="ASH701" s="406"/>
      <c r="ASI701" s="406"/>
      <c r="ASJ701" s="406"/>
      <c r="ASK701" s="406"/>
      <c r="ASL701" s="406"/>
      <c r="ASM701" s="406"/>
      <c r="ASN701" s="406"/>
      <c r="ASO701" s="406"/>
      <c r="ASP701" s="406"/>
      <c r="ASQ701" s="406"/>
      <c r="ASR701" s="406"/>
      <c r="ASS701" s="406"/>
      <c r="AST701" s="406"/>
      <c r="ASU701" s="406"/>
      <c r="ASV701" s="406"/>
      <c r="ASW701" s="406"/>
      <c r="ASX701" s="406"/>
      <c r="ASY701" s="406"/>
      <c r="ASZ701" s="406"/>
      <c r="ATA701" s="406"/>
      <c r="ATB701" s="406"/>
      <c r="ATC701" s="406"/>
      <c r="ATD701" s="406"/>
      <c r="ATE701" s="406"/>
      <c r="ATF701" s="406"/>
      <c r="ATG701" s="406"/>
      <c r="ATH701" s="406"/>
      <c r="ATI701" s="406"/>
      <c r="ATJ701" s="406"/>
      <c r="ATK701" s="406"/>
      <c r="ATL701" s="406"/>
      <c r="ATM701" s="406"/>
      <c r="ATN701" s="406"/>
      <c r="ATO701" s="406"/>
      <c r="ATP701" s="406"/>
      <c r="ATQ701" s="406"/>
      <c r="ATR701" s="406"/>
      <c r="ATS701" s="406"/>
      <c r="ATT701" s="406"/>
      <c r="ATU701" s="406"/>
      <c r="ATV701" s="406"/>
      <c r="ATW701" s="406"/>
      <c r="ATX701" s="406"/>
      <c r="ATY701" s="406"/>
      <c r="ATZ701" s="406"/>
      <c r="AUA701" s="406"/>
      <c r="AUB701" s="406"/>
      <c r="AUC701" s="406"/>
      <c r="AUD701" s="406"/>
      <c r="AUE701" s="406"/>
      <c r="AUF701" s="406"/>
      <c r="AUG701" s="406"/>
      <c r="AUH701" s="406"/>
      <c r="AUI701" s="406"/>
      <c r="AUJ701" s="406"/>
      <c r="AUK701" s="406"/>
      <c r="AUL701" s="406"/>
      <c r="AUM701" s="406"/>
      <c r="AUN701" s="406"/>
      <c r="AUO701" s="406"/>
      <c r="AUP701" s="406"/>
      <c r="AUQ701" s="406"/>
      <c r="AUR701" s="406"/>
      <c r="AUS701" s="406"/>
      <c r="AUT701" s="406"/>
      <c r="AUU701" s="406"/>
      <c r="AUV701" s="406"/>
      <c r="AUW701" s="406"/>
      <c r="AUX701" s="406"/>
      <c r="AUY701" s="406"/>
      <c r="AUZ701" s="406"/>
      <c r="AVA701" s="406"/>
      <c r="AVB701" s="406"/>
      <c r="AVC701" s="406"/>
      <c r="AVD701" s="406"/>
      <c r="AVE701" s="406"/>
      <c r="AVF701" s="406"/>
      <c r="AVG701" s="406"/>
      <c r="AVH701" s="406"/>
      <c r="AVI701" s="406"/>
      <c r="AVJ701" s="406"/>
      <c r="AVK701" s="406"/>
      <c r="AVL701" s="406"/>
      <c r="AVM701" s="406"/>
      <c r="AVN701" s="406"/>
      <c r="AVO701" s="406"/>
      <c r="AVP701" s="406"/>
      <c r="AVQ701" s="406"/>
      <c r="AVR701" s="406"/>
      <c r="AVS701" s="406"/>
      <c r="AVT701" s="406"/>
      <c r="AVU701" s="406"/>
      <c r="AVV701" s="406"/>
      <c r="AVW701" s="406"/>
      <c r="AVX701" s="406"/>
      <c r="AVY701" s="406"/>
      <c r="AVZ701" s="406"/>
      <c r="AWA701" s="406"/>
      <c r="AWB701" s="406"/>
      <c r="AWC701" s="406"/>
      <c r="AWD701" s="406"/>
      <c r="AWE701" s="406"/>
      <c r="AWF701" s="406"/>
      <c r="AWG701" s="406"/>
      <c r="AWH701" s="406"/>
      <c r="AWI701" s="406"/>
      <c r="AWJ701" s="406"/>
      <c r="AWK701" s="406"/>
      <c r="AWL701" s="406"/>
      <c r="AWM701" s="406"/>
      <c r="AWN701" s="406"/>
      <c r="AWO701" s="406"/>
      <c r="AWP701" s="406"/>
      <c r="AWQ701" s="406"/>
      <c r="AWR701" s="406"/>
      <c r="AWS701" s="406"/>
      <c r="AWT701" s="406"/>
      <c r="AWU701" s="406"/>
      <c r="AWV701" s="406"/>
      <c r="AWW701" s="406"/>
      <c r="AWX701" s="406"/>
      <c r="AWY701" s="406"/>
      <c r="AWZ701" s="406"/>
      <c r="AXA701" s="406"/>
      <c r="AXB701" s="406"/>
      <c r="AXC701" s="406"/>
      <c r="AXD701" s="406"/>
      <c r="AXE701" s="406"/>
      <c r="AXF701" s="406"/>
      <c r="AXG701" s="406"/>
      <c r="AXH701" s="406"/>
      <c r="AXI701" s="406"/>
      <c r="AXJ701" s="406"/>
      <c r="AXK701" s="406"/>
      <c r="AXL701" s="406"/>
      <c r="AXM701" s="406"/>
      <c r="AXN701" s="406"/>
      <c r="AXO701" s="406"/>
      <c r="AXP701" s="406"/>
      <c r="AXQ701" s="406"/>
      <c r="AXR701" s="406"/>
      <c r="AXS701" s="406"/>
      <c r="AXT701" s="406"/>
      <c r="AXU701" s="406"/>
      <c r="AXV701" s="406"/>
      <c r="AXW701" s="406"/>
      <c r="AXX701" s="406"/>
      <c r="AXY701" s="406"/>
      <c r="AXZ701" s="406"/>
      <c r="AYA701" s="406"/>
      <c r="AYB701" s="406"/>
      <c r="AYC701" s="406"/>
      <c r="AYD701" s="406"/>
      <c r="AYE701" s="406"/>
      <c r="AYF701" s="406"/>
      <c r="AYG701" s="406"/>
      <c r="AYH701" s="406"/>
      <c r="AYI701" s="406"/>
      <c r="AYJ701" s="406"/>
      <c r="AYK701" s="406"/>
      <c r="AYL701" s="406"/>
      <c r="AYM701" s="406"/>
      <c r="AYN701" s="406"/>
      <c r="AYO701" s="406"/>
      <c r="AYP701" s="406"/>
      <c r="AYQ701" s="406"/>
      <c r="AYR701" s="406"/>
      <c r="AYS701" s="406"/>
      <c r="AYT701" s="406"/>
      <c r="AYU701" s="406"/>
      <c r="AYV701" s="406"/>
      <c r="AYW701" s="406"/>
      <c r="AYX701" s="406"/>
      <c r="AYY701" s="406"/>
      <c r="AYZ701" s="406"/>
      <c r="AZA701" s="406"/>
      <c r="AZB701" s="406"/>
      <c r="AZC701" s="406"/>
      <c r="AZD701" s="406"/>
      <c r="AZE701" s="406"/>
      <c r="AZF701" s="406"/>
      <c r="AZG701" s="406"/>
      <c r="AZH701" s="406"/>
      <c r="AZI701" s="406"/>
      <c r="AZJ701" s="406"/>
      <c r="AZK701" s="406"/>
      <c r="AZL701" s="406"/>
      <c r="AZM701" s="406"/>
      <c r="AZN701" s="406"/>
      <c r="AZO701" s="406"/>
      <c r="AZP701" s="406"/>
      <c r="AZQ701" s="406"/>
      <c r="AZR701" s="406"/>
      <c r="AZS701" s="406"/>
      <c r="AZT701" s="406"/>
      <c r="AZU701" s="406"/>
      <c r="AZV701" s="406"/>
      <c r="AZW701" s="406"/>
      <c r="AZX701" s="406"/>
      <c r="AZY701" s="406"/>
      <c r="AZZ701" s="406"/>
      <c r="BAA701" s="406"/>
      <c r="BAB701" s="406"/>
      <c r="BAC701" s="406"/>
      <c r="BAD701" s="406"/>
      <c r="BAE701" s="406"/>
      <c r="BAF701" s="406"/>
      <c r="BAG701" s="406"/>
      <c r="BAH701" s="406"/>
      <c r="BAI701" s="406"/>
      <c r="BAJ701" s="406"/>
      <c r="BAK701" s="406"/>
      <c r="BAL701" s="406"/>
      <c r="BAM701" s="406"/>
      <c r="BAN701" s="406"/>
      <c r="BAO701" s="406"/>
      <c r="BAP701" s="406"/>
      <c r="BAQ701" s="406"/>
      <c r="BAR701" s="406"/>
      <c r="BAS701" s="406"/>
      <c r="BAT701" s="406"/>
      <c r="BAU701" s="406"/>
      <c r="BAV701" s="406"/>
      <c r="BAW701" s="406"/>
      <c r="BAX701" s="406"/>
      <c r="BAY701" s="406"/>
      <c r="BAZ701" s="406"/>
      <c r="BBA701" s="406"/>
      <c r="BBB701" s="406"/>
      <c r="BBC701" s="406"/>
      <c r="BBD701" s="406"/>
      <c r="BBE701" s="406"/>
      <c r="BBF701" s="406"/>
      <c r="BBG701" s="406"/>
      <c r="BBH701" s="406"/>
      <c r="BBI701" s="406"/>
      <c r="BBJ701" s="406"/>
      <c r="BBK701" s="406"/>
      <c r="BBL701" s="406"/>
      <c r="BBM701" s="406"/>
      <c r="BBN701" s="406"/>
      <c r="BBO701" s="406"/>
      <c r="BBP701" s="406"/>
      <c r="BBQ701" s="406"/>
      <c r="BBR701" s="406"/>
      <c r="BBS701" s="406"/>
      <c r="BBT701" s="406"/>
      <c r="BBU701" s="406"/>
      <c r="BBV701" s="406"/>
      <c r="BBW701" s="406"/>
      <c r="BBX701" s="406"/>
      <c r="BBY701" s="406"/>
      <c r="BBZ701" s="406"/>
      <c r="BCA701" s="406"/>
      <c r="BCB701" s="406"/>
      <c r="BCC701" s="406"/>
      <c r="BCD701" s="406"/>
      <c r="BCE701" s="406"/>
      <c r="BCF701" s="406"/>
      <c r="BCG701" s="406"/>
      <c r="BCH701" s="406"/>
      <c r="BCI701" s="406"/>
      <c r="BCJ701" s="406"/>
      <c r="BCK701" s="406"/>
      <c r="BCL701" s="406"/>
      <c r="BCM701" s="406"/>
      <c r="BCN701" s="406"/>
      <c r="BCO701" s="406"/>
      <c r="BCP701" s="406"/>
      <c r="BCQ701" s="406"/>
      <c r="BCR701" s="406"/>
      <c r="BCS701" s="406"/>
      <c r="BCT701" s="406"/>
      <c r="BCU701" s="406"/>
      <c r="BCV701" s="406"/>
      <c r="BCW701" s="406"/>
      <c r="BCX701" s="406"/>
      <c r="BCY701" s="406"/>
      <c r="BCZ701" s="406"/>
      <c r="BDA701" s="406"/>
      <c r="BDB701" s="406"/>
      <c r="BDC701" s="406"/>
      <c r="BDD701" s="406"/>
      <c r="BDE701" s="406"/>
      <c r="BDF701" s="406"/>
      <c r="BDG701" s="406"/>
      <c r="BDH701" s="406"/>
      <c r="BDI701" s="406"/>
      <c r="BDJ701" s="406"/>
      <c r="BDK701" s="406"/>
      <c r="BDL701" s="406"/>
      <c r="BDM701" s="406"/>
      <c r="BDN701" s="406"/>
      <c r="BDO701" s="406"/>
      <c r="BDP701" s="406"/>
      <c r="BDQ701" s="406"/>
      <c r="BDR701" s="406"/>
      <c r="BDS701" s="406"/>
      <c r="BDT701" s="406"/>
      <c r="BDU701" s="406"/>
      <c r="BDV701" s="406"/>
      <c r="BDW701" s="406"/>
      <c r="BDX701" s="406"/>
      <c r="BDY701" s="406"/>
      <c r="BDZ701" s="406"/>
      <c r="BEA701" s="406"/>
      <c r="BEB701" s="406"/>
      <c r="BEC701" s="406"/>
      <c r="BED701" s="406"/>
      <c r="BEE701" s="406"/>
      <c r="BEF701" s="406"/>
      <c r="BEG701" s="406"/>
      <c r="BEH701" s="406"/>
      <c r="BEI701" s="406"/>
      <c r="BEJ701" s="406"/>
      <c r="BEK701" s="406"/>
      <c r="BEL701" s="406"/>
      <c r="BEM701" s="406"/>
      <c r="BEN701" s="406"/>
      <c r="BEO701" s="406"/>
      <c r="BEP701" s="406"/>
      <c r="BEQ701" s="406"/>
      <c r="BER701" s="406"/>
      <c r="BES701" s="406"/>
      <c r="BET701" s="406"/>
      <c r="BEU701" s="406"/>
      <c r="BEV701" s="406"/>
      <c r="BEW701" s="406"/>
      <c r="BEX701" s="406"/>
      <c r="BEY701" s="406"/>
      <c r="BEZ701" s="406"/>
      <c r="BFA701" s="406"/>
      <c r="BFB701" s="406"/>
      <c r="BFC701" s="406"/>
      <c r="BFD701" s="406"/>
      <c r="BFE701" s="406"/>
      <c r="BFF701" s="406"/>
      <c r="BFG701" s="406"/>
      <c r="BFH701" s="406"/>
      <c r="BFI701" s="406"/>
      <c r="BFJ701" s="406"/>
      <c r="BFK701" s="406"/>
      <c r="BFL701" s="406"/>
      <c r="BFM701" s="406"/>
      <c r="BFN701" s="406"/>
      <c r="BFO701" s="406"/>
      <c r="BFP701" s="406"/>
      <c r="BFQ701" s="406"/>
      <c r="BFR701" s="406"/>
      <c r="BFS701" s="406"/>
      <c r="BFT701" s="406"/>
      <c r="BFU701" s="406"/>
      <c r="BFV701" s="406"/>
      <c r="BFW701" s="406"/>
      <c r="BFX701" s="406"/>
      <c r="BFY701" s="406"/>
      <c r="BFZ701" s="406"/>
      <c r="BGA701" s="406"/>
      <c r="BGB701" s="406"/>
      <c r="BGC701" s="406"/>
      <c r="BGD701" s="406"/>
      <c r="BGE701" s="406"/>
      <c r="BGF701" s="406"/>
      <c r="BGG701" s="406"/>
      <c r="BGH701" s="406"/>
      <c r="BGI701" s="406"/>
      <c r="BGJ701" s="406"/>
      <c r="BGK701" s="406"/>
      <c r="BGL701" s="406"/>
      <c r="BGM701" s="406"/>
      <c r="BGN701" s="406"/>
      <c r="BGO701" s="406"/>
      <c r="BGP701" s="406"/>
      <c r="BGQ701" s="406"/>
      <c r="BGR701" s="406"/>
      <c r="BGS701" s="406"/>
      <c r="BGT701" s="406"/>
      <c r="BGU701" s="406"/>
      <c r="BGV701" s="406"/>
      <c r="BGW701" s="406"/>
      <c r="BGX701" s="406"/>
      <c r="BGY701" s="406"/>
      <c r="BGZ701" s="406"/>
      <c r="BHA701" s="406"/>
      <c r="BHB701" s="406"/>
      <c r="BHC701" s="406"/>
      <c r="BHD701" s="406"/>
      <c r="BHE701" s="406"/>
      <c r="BHF701" s="406"/>
      <c r="BHG701" s="406"/>
      <c r="BHH701" s="406"/>
      <c r="BHI701" s="406"/>
      <c r="BHJ701" s="406"/>
      <c r="BHK701" s="406"/>
      <c r="BHL701" s="406"/>
      <c r="BHM701" s="406"/>
      <c r="BHN701" s="406"/>
      <c r="BHO701" s="406"/>
      <c r="BHP701" s="406"/>
      <c r="BHQ701" s="406"/>
      <c r="BHR701" s="406"/>
      <c r="BHS701" s="406"/>
      <c r="BHT701" s="406"/>
      <c r="BHU701" s="406"/>
      <c r="BHV701" s="406"/>
      <c r="BHW701" s="406"/>
      <c r="BHX701" s="406"/>
      <c r="BHY701" s="406"/>
      <c r="BHZ701" s="406"/>
      <c r="BIA701" s="406"/>
      <c r="BIB701" s="406"/>
      <c r="BIC701" s="406"/>
      <c r="BID701" s="406"/>
      <c r="BIE701" s="406"/>
      <c r="BIF701" s="406"/>
      <c r="BIG701" s="406"/>
      <c r="BIH701" s="406"/>
      <c r="BII701" s="406"/>
      <c r="BIJ701" s="406"/>
      <c r="BIK701" s="406"/>
      <c r="BIL701" s="406"/>
      <c r="BIM701" s="406"/>
      <c r="BIN701" s="406"/>
      <c r="BIO701" s="406"/>
      <c r="BIP701" s="406"/>
      <c r="BIQ701" s="406"/>
      <c r="BIR701" s="406"/>
      <c r="BIS701" s="406"/>
      <c r="BIT701" s="406"/>
      <c r="BIU701" s="406"/>
      <c r="BIV701" s="406"/>
      <c r="BIW701" s="406"/>
      <c r="BIX701" s="406"/>
      <c r="BIY701" s="406"/>
      <c r="BIZ701" s="406"/>
      <c r="BJA701" s="406"/>
      <c r="BJB701" s="406"/>
      <c r="BJC701" s="406"/>
      <c r="BJD701" s="406"/>
      <c r="BJE701" s="406"/>
      <c r="BJF701" s="406"/>
      <c r="BJG701" s="406"/>
      <c r="BJH701" s="406"/>
      <c r="BJI701" s="406"/>
      <c r="BJJ701" s="406"/>
      <c r="BJK701" s="406"/>
      <c r="BJL701" s="406"/>
      <c r="BJM701" s="406"/>
      <c r="BJN701" s="406"/>
      <c r="BJO701" s="406"/>
      <c r="BJP701" s="406"/>
      <c r="BJQ701" s="406"/>
      <c r="BJR701" s="406"/>
      <c r="BJS701" s="406"/>
      <c r="BJT701" s="406"/>
      <c r="BJU701" s="406"/>
      <c r="BJV701" s="406"/>
      <c r="BJW701" s="406"/>
      <c r="BJX701" s="406"/>
      <c r="BJY701" s="406"/>
      <c r="BJZ701" s="406"/>
      <c r="BKA701" s="406"/>
      <c r="BKB701" s="406"/>
      <c r="BKC701" s="406"/>
      <c r="BKD701" s="406"/>
      <c r="BKE701" s="406"/>
      <c r="BKF701" s="406"/>
      <c r="BKG701" s="406"/>
      <c r="BKH701" s="406"/>
      <c r="BKI701" s="406"/>
      <c r="BKJ701" s="406"/>
      <c r="BKK701" s="406"/>
      <c r="BKL701" s="406"/>
      <c r="BKM701" s="406"/>
      <c r="BKN701" s="406"/>
      <c r="BKO701" s="406"/>
      <c r="BKP701" s="406"/>
      <c r="BKQ701" s="406"/>
      <c r="BKR701" s="406"/>
      <c r="BKS701" s="406"/>
      <c r="BKT701" s="406"/>
      <c r="BKU701" s="406"/>
      <c r="BKV701" s="406"/>
      <c r="BKW701" s="406"/>
      <c r="BKX701" s="406"/>
      <c r="BKY701" s="406"/>
      <c r="BKZ701" s="406"/>
      <c r="BLA701" s="406"/>
      <c r="BLB701" s="406"/>
      <c r="BLC701" s="406"/>
      <c r="BLD701" s="406"/>
      <c r="BLE701" s="406"/>
      <c r="BLF701" s="406"/>
      <c r="BLG701" s="406"/>
      <c r="BLH701" s="406"/>
      <c r="BLI701" s="406"/>
      <c r="BLJ701" s="406"/>
      <c r="BLK701" s="406"/>
      <c r="BLL701" s="406"/>
      <c r="BLM701" s="406"/>
      <c r="BLN701" s="406"/>
      <c r="BLO701" s="406"/>
      <c r="BLP701" s="406"/>
      <c r="BLQ701" s="406"/>
      <c r="BLR701" s="406"/>
      <c r="BLS701" s="406"/>
      <c r="BLT701" s="406"/>
      <c r="BLU701" s="406"/>
      <c r="BLV701" s="406"/>
      <c r="BLW701" s="406"/>
      <c r="BLX701" s="406"/>
      <c r="BLY701" s="406"/>
      <c r="BLZ701" s="406"/>
      <c r="BMA701" s="406"/>
      <c r="BMB701" s="406"/>
      <c r="BMC701" s="406"/>
      <c r="BMD701" s="406"/>
      <c r="BME701" s="406"/>
      <c r="BMF701" s="406"/>
      <c r="BMG701" s="406"/>
      <c r="BMH701" s="406"/>
      <c r="BMI701" s="406"/>
      <c r="BMJ701" s="406"/>
      <c r="BMK701" s="406"/>
      <c r="BML701" s="406"/>
      <c r="BMM701" s="406"/>
      <c r="BMN701" s="406"/>
      <c r="BMO701" s="406"/>
      <c r="BMP701" s="406"/>
      <c r="BMQ701" s="406"/>
      <c r="BMR701" s="406"/>
      <c r="BMS701" s="406"/>
      <c r="BMT701" s="406"/>
      <c r="BMU701" s="406"/>
      <c r="BMV701" s="406"/>
      <c r="BMW701" s="406"/>
      <c r="BMX701" s="406"/>
      <c r="BMY701" s="406"/>
      <c r="BMZ701" s="406"/>
      <c r="BNA701" s="406"/>
      <c r="BNB701" s="406"/>
      <c r="BNC701" s="406"/>
      <c r="BND701" s="406"/>
      <c r="BNE701" s="406"/>
      <c r="BNF701" s="406"/>
      <c r="BNG701" s="406"/>
      <c r="BNH701" s="406"/>
      <c r="BNI701" s="406"/>
      <c r="BNJ701" s="406"/>
      <c r="BNK701" s="406"/>
      <c r="BNL701" s="406"/>
      <c r="BNM701" s="406"/>
      <c r="BNN701" s="406"/>
      <c r="BNO701" s="406"/>
      <c r="BNP701" s="406"/>
      <c r="BNQ701" s="406"/>
      <c r="BNR701" s="406"/>
      <c r="BNS701" s="406"/>
      <c r="BNT701" s="406"/>
      <c r="BNU701" s="406"/>
      <c r="BNV701" s="406"/>
      <c r="BNW701" s="406"/>
      <c r="BNX701" s="406"/>
      <c r="BNY701" s="406"/>
      <c r="BNZ701" s="406"/>
      <c r="BOA701" s="406"/>
      <c r="BOB701" s="406"/>
      <c r="BOC701" s="406"/>
      <c r="BOD701" s="406"/>
      <c r="BOE701" s="406"/>
      <c r="BOF701" s="406"/>
      <c r="BOG701" s="406"/>
      <c r="BOH701" s="406"/>
      <c r="BOI701" s="406"/>
      <c r="BOJ701" s="406"/>
      <c r="BOK701" s="406"/>
      <c r="BOL701" s="406"/>
      <c r="BOM701" s="406"/>
      <c r="BON701" s="406"/>
      <c r="BOO701" s="406"/>
      <c r="BOP701" s="406"/>
      <c r="BOQ701" s="406"/>
      <c r="BOR701" s="406"/>
      <c r="BOS701" s="406"/>
      <c r="BOT701" s="406"/>
      <c r="BOU701" s="406"/>
      <c r="BOV701" s="406"/>
      <c r="BOW701" s="406"/>
      <c r="BOX701" s="406"/>
      <c r="BOY701" s="406"/>
      <c r="BOZ701" s="406"/>
      <c r="BPA701" s="406"/>
      <c r="BPB701" s="406"/>
      <c r="BPC701" s="406"/>
      <c r="BPD701" s="406"/>
      <c r="BPE701" s="406"/>
      <c r="BPF701" s="406"/>
      <c r="BPG701" s="406"/>
      <c r="BPH701" s="406"/>
      <c r="BPI701" s="406"/>
      <c r="BPJ701" s="406"/>
      <c r="BPK701" s="406"/>
      <c r="BPL701" s="406"/>
      <c r="BPM701" s="406"/>
      <c r="BPN701" s="406"/>
      <c r="BPO701" s="406"/>
      <c r="BPP701" s="406"/>
      <c r="BPQ701" s="406"/>
      <c r="BPR701" s="406"/>
      <c r="BPS701" s="406"/>
      <c r="BPT701" s="406"/>
      <c r="BPU701" s="406"/>
      <c r="BPV701" s="406"/>
      <c r="BPW701" s="406"/>
      <c r="BPX701" s="406"/>
      <c r="BPY701" s="406"/>
      <c r="BPZ701" s="406"/>
      <c r="BQA701" s="406"/>
      <c r="BQB701" s="406"/>
      <c r="BQC701" s="406"/>
      <c r="BQD701" s="406"/>
      <c r="BQE701" s="406"/>
      <c r="BQF701" s="406"/>
      <c r="BQG701" s="406"/>
      <c r="BQH701" s="406"/>
      <c r="BQI701" s="406"/>
      <c r="BQJ701" s="406"/>
      <c r="BQK701" s="406"/>
      <c r="BQL701" s="406"/>
      <c r="BQM701" s="406"/>
      <c r="BQN701" s="406"/>
      <c r="BQO701" s="406"/>
      <c r="BQP701" s="406"/>
      <c r="BQQ701" s="406"/>
      <c r="BQR701" s="406"/>
      <c r="BQS701" s="406"/>
      <c r="BQT701" s="406"/>
      <c r="BQU701" s="406"/>
      <c r="BQV701" s="406"/>
      <c r="BQW701" s="406"/>
      <c r="BQX701" s="406"/>
      <c r="BQY701" s="406"/>
      <c r="BQZ701" s="406"/>
      <c r="BRA701" s="406"/>
      <c r="BRB701" s="406"/>
      <c r="BRC701" s="406"/>
      <c r="BRD701" s="406"/>
      <c r="BRE701" s="406"/>
      <c r="BRF701" s="406"/>
      <c r="BRG701" s="406"/>
      <c r="BRH701" s="406"/>
      <c r="BRI701" s="406"/>
      <c r="BRJ701" s="406"/>
      <c r="BRK701" s="406"/>
      <c r="BRL701" s="406"/>
      <c r="BRM701" s="406"/>
      <c r="BRN701" s="406"/>
      <c r="BRO701" s="406"/>
      <c r="BRP701" s="406"/>
      <c r="BRQ701" s="406"/>
      <c r="BRR701" s="406"/>
      <c r="BRS701" s="406"/>
      <c r="BRT701" s="406"/>
      <c r="BRU701" s="406"/>
      <c r="BRV701" s="406"/>
      <c r="BRW701" s="406"/>
      <c r="BRX701" s="406"/>
      <c r="BRY701" s="406"/>
      <c r="BRZ701" s="406"/>
      <c r="BSA701" s="406"/>
      <c r="BSB701" s="406"/>
      <c r="BSC701" s="406"/>
      <c r="BSD701" s="406"/>
      <c r="BSE701" s="406"/>
      <c r="BSF701" s="406"/>
      <c r="BSG701" s="406"/>
      <c r="BSH701" s="406"/>
      <c r="BSI701" s="406"/>
      <c r="BSJ701" s="406"/>
      <c r="BSK701" s="406"/>
      <c r="BSL701" s="406"/>
      <c r="BSM701" s="406"/>
      <c r="BSN701" s="406"/>
      <c r="BSO701" s="406"/>
      <c r="BSP701" s="406"/>
      <c r="BSQ701" s="406"/>
      <c r="BSR701" s="406"/>
      <c r="BSS701" s="406"/>
      <c r="BST701" s="406"/>
      <c r="BSU701" s="406"/>
      <c r="BSV701" s="406"/>
      <c r="BSW701" s="406"/>
      <c r="BSX701" s="406"/>
      <c r="BSY701" s="406"/>
      <c r="BSZ701" s="406"/>
      <c r="BTA701" s="406"/>
      <c r="BTB701" s="406"/>
      <c r="BTC701" s="406"/>
      <c r="BTD701" s="406"/>
      <c r="BTE701" s="406"/>
      <c r="BTF701" s="406"/>
      <c r="BTG701" s="406"/>
      <c r="BTH701" s="406"/>
      <c r="BTI701" s="406"/>
      <c r="BTJ701" s="406"/>
      <c r="BTK701" s="406"/>
      <c r="BTL701" s="406"/>
      <c r="BTM701" s="406"/>
      <c r="BTN701" s="406"/>
      <c r="BTO701" s="406"/>
      <c r="BTP701" s="406"/>
      <c r="BTQ701" s="406"/>
      <c r="BTR701" s="406"/>
      <c r="BTS701" s="406"/>
      <c r="BTT701" s="406"/>
      <c r="BTU701" s="406"/>
      <c r="BTV701" s="406"/>
      <c r="BTW701" s="406"/>
      <c r="BTX701" s="406"/>
      <c r="BTY701" s="406"/>
      <c r="BTZ701" s="406"/>
      <c r="BUA701" s="406"/>
      <c r="BUB701" s="406"/>
      <c r="BUC701" s="406"/>
      <c r="BUD701" s="406"/>
      <c r="BUE701" s="406"/>
      <c r="BUF701" s="406"/>
      <c r="BUG701" s="406"/>
      <c r="BUH701" s="406"/>
      <c r="BUI701" s="406"/>
      <c r="BUJ701" s="406"/>
      <c r="BUK701" s="406"/>
      <c r="BUL701" s="406"/>
      <c r="BUM701" s="406"/>
      <c r="BUN701" s="406"/>
      <c r="BUO701" s="406"/>
      <c r="BUP701" s="406"/>
      <c r="BUQ701" s="406"/>
      <c r="BUR701" s="406"/>
      <c r="BUS701" s="406"/>
      <c r="BUT701" s="406"/>
      <c r="BUU701" s="406"/>
      <c r="BUV701" s="406"/>
      <c r="BUW701" s="406"/>
      <c r="BUX701" s="406"/>
      <c r="BUY701" s="406"/>
      <c r="BUZ701" s="406"/>
      <c r="BVA701" s="406"/>
      <c r="BVB701" s="406"/>
      <c r="BVC701" s="406"/>
      <c r="BVD701" s="406"/>
      <c r="BVE701" s="406"/>
      <c r="BVF701" s="406"/>
      <c r="BVG701" s="406"/>
      <c r="BVH701" s="406"/>
      <c r="BVI701" s="406"/>
    </row>
    <row r="702" spans="1:1933" s="711" customFormat="1" ht="38.450000000000003" customHeight="1">
      <c r="A702" s="463" t="s">
        <v>9</v>
      </c>
      <c r="B702" s="781" t="s">
        <v>69</v>
      </c>
      <c r="C702" s="781"/>
      <c r="D702" s="781"/>
      <c r="E702" s="781"/>
      <c r="F702" s="781"/>
      <c r="G702" s="781"/>
      <c r="H702" s="781"/>
      <c r="I702" s="781"/>
      <c r="J702" s="781"/>
      <c r="K702" s="781"/>
      <c r="L702" s="423">
        <f>SUM(L703,L708,L716,L728,L814,)</f>
        <v>651369.5</v>
      </c>
      <c r="M702" s="423">
        <f t="shared" ref="M702:W702" si="213">SUM(M703,M708,M716,M728,M814,)</f>
        <v>756332.3</v>
      </c>
      <c r="N702" s="423">
        <f t="shared" si="213"/>
        <v>384921.7</v>
      </c>
      <c r="O702" s="423">
        <f t="shared" si="213"/>
        <v>728242.7</v>
      </c>
      <c r="P702" s="423">
        <f t="shared" si="213"/>
        <v>728242.7</v>
      </c>
      <c r="Q702" s="423">
        <f t="shared" si="213"/>
        <v>0</v>
      </c>
      <c r="R702" s="423">
        <f t="shared" si="213"/>
        <v>705273.09999999974</v>
      </c>
      <c r="S702" s="423">
        <f t="shared" si="213"/>
        <v>705273.09999999974</v>
      </c>
      <c r="T702" s="423">
        <f t="shared" si="213"/>
        <v>0</v>
      </c>
      <c r="U702" s="423">
        <f t="shared" si="213"/>
        <v>740511.9</v>
      </c>
      <c r="V702" s="423">
        <f t="shared" si="213"/>
        <v>740511.9</v>
      </c>
      <c r="W702" s="423">
        <f t="shared" si="213"/>
        <v>0</v>
      </c>
      <c r="X702" s="406"/>
      <c r="Y702" s="406"/>
      <c r="Z702" s="406"/>
      <c r="AA702" s="406"/>
      <c r="AB702" s="406"/>
      <c r="AC702" s="406"/>
      <c r="AD702" s="406"/>
      <c r="AE702" s="406"/>
      <c r="AF702" s="406"/>
      <c r="AG702" s="406"/>
      <c r="AH702" s="406"/>
      <c r="AI702" s="406"/>
      <c r="AJ702" s="406"/>
      <c r="AK702" s="406"/>
      <c r="AL702" s="406"/>
      <c r="AM702" s="406"/>
      <c r="AN702" s="406"/>
      <c r="AO702" s="406"/>
      <c r="AP702" s="406"/>
      <c r="AQ702" s="406"/>
      <c r="AR702" s="406"/>
      <c r="AS702" s="406"/>
      <c r="AT702" s="406"/>
      <c r="AU702" s="406"/>
      <c r="AV702" s="406"/>
      <c r="AW702" s="406"/>
      <c r="AX702" s="406"/>
      <c r="AY702" s="406"/>
      <c r="AZ702" s="406"/>
      <c r="BA702" s="406"/>
      <c r="BB702" s="406"/>
      <c r="BC702" s="406"/>
      <c r="BD702" s="406"/>
      <c r="BE702" s="406"/>
      <c r="BF702" s="406"/>
      <c r="BG702" s="406"/>
      <c r="BH702" s="406"/>
      <c r="BI702" s="406"/>
      <c r="BJ702" s="406"/>
      <c r="BK702" s="406"/>
      <c r="BL702" s="406"/>
      <c r="BM702" s="406"/>
      <c r="BN702" s="406"/>
      <c r="BO702" s="406"/>
      <c r="BP702" s="406"/>
      <c r="BQ702" s="406"/>
      <c r="BR702" s="406"/>
      <c r="BS702" s="406"/>
      <c r="BT702" s="406"/>
      <c r="BU702" s="406"/>
      <c r="BV702" s="406"/>
      <c r="BW702" s="406"/>
      <c r="BX702" s="406"/>
      <c r="BY702" s="406"/>
      <c r="BZ702" s="406"/>
      <c r="CA702" s="406"/>
      <c r="CB702" s="406"/>
      <c r="CC702" s="406"/>
      <c r="CD702" s="406"/>
      <c r="CE702" s="406"/>
      <c r="CF702" s="406"/>
      <c r="CG702" s="406"/>
      <c r="CH702" s="406"/>
      <c r="CI702" s="406"/>
      <c r="CJ702" s="406"/>
      <c r="CK702" s="406"/>
      <c r="CL702" s="406"/>
      <c r="CM702" s="406"/>
      <c r="CN702" s="406"/>
      <c r="CO702" s="406"/>
      <c r="CP702" s="406"/>
      <c r="CQ702" s="406"/>
      <c r="CR702" s="406"/>
      <c r="CS702" s="406"/>
      <c r="CT702" s="406"/>
      <c r="CU702" s="406"/>
      <c r="CV702" s="406"/>
      <c r="CW702" s="406"/>
      <c r="CX702" s="406"/>
      <c r="CY702" s="406"/>
      <c r="CZ702" s="406"/>
      <c r="DA702" s="406"/>
      <c r="DB702" s="406"/>
      <c r="DC702" s="406"/>
      <c r="DD702" s="406"/>
      <c r="DE702" s="406"/>
      <c r="DF702" s="406"/>
      <c r="DG702" s="406"/>
      <c r="DH702" s="406"/>
      <c r="DI702" s="406"/>
      <c r="DJ702" s="406"/>
      <c r="DK702" s="406"/>
      <c r="DL702" s="406"/>
      <c r="DM702" s="406"/>
      <c r="DN702" s="406"/>
      <c r="DO702" s="406"/>
      <c r="DP702" s="406"/>
      <c r="DQ702" s="406"/>
      <c r="DR702" s="406"/>
      <c r="DS702" s="406"/>
      <c r="DT702" s="406"/>
      <c r="DU702" s="406"/>
      <c r="DV702" s="406"/>
      <c r="DW702" s="406"/>
      <c r="DX702" s="406"/>
      <c r="DY702" s="406"/>
      <c r="DZ702" s="406"/>
      <c r="EA702" s="406"/>
      <c r="EB702" s="406"/>
      <c r="EC702" s="406"/>
      <c r="ED702" s="406"/>
      <c r="EE702" s="406"/>
      <c r="EF702" s="406"/>
      <c r="EG702" s="406"/>
      <c r="EH702" s="406"/>
      <c r="EI702" s="406"/>
      <c r="EJ702" s="406"/>
      <c r="EK702" s="406"/>
      <c r="EL702" s="406"/>
      <c r="EM702" s="406"/>
      <c r="EN702" s="406"/>
      <c r="EO702" s="406"/>
      <c r="EP702" s="406"/>
      <c r="EQ702" s="406"/>
      <c r="ER702" s="406"/>
      <c r="ES702" s="406"/>
      <c r="ET702" s="406"/>
      <c r="EU702" s="406"/>
      <c r="EV702" s="406"/>
      <c r="EW702" s="406"/>
      <c r="EX702" s="406"/>
      <c r="EY702" s="406"/>
      <c r="EZ702" s="406"/>
      <c r="FA702" s="406"/>
      <c r="FB702" s="406"/>
      <c r="FC702" s="406"/>
      <c r="FD702" s="406"/>
      <c r="FE702" s="406"/>
      <c r="FF702" s="406"/>
      <c r="FG702" s="406"/>
      <c r="FH702" s="406"/>
      <c r="FI702" s="406"/>
      <c r="FJ702" s="406"/>
      <c r="FK702" s="406"/>
      <c r="FL702" s="406"/>
      <c r="FM702" s="406"/>
      <c r="FN702" s="406"/>
      <c r="FO702" s="406"/>
      <c r="FP702" s="406"/>
      <c r="FQ702" s="406"/>
      <c r="FR702" s="406"/>
      <c r="FS702" s="406"/>
      <c r="FT702" s="406"/>
      <c r="FU702" s="406"/>
      <c r="FV702" s="406"/>
      <c r="FW702" s="406"/>
      <c r="FX702" s="406"/>
      <c r="FY702" s="406"/>
      <c r="FZ702" s="406"/>
      <c r="GA702" s="406"/>
      <c r="GB702" s="406"/>
      <c r="GC702" s="406"/>
      <c r="GD702" s="406"/>
      <c r="GE702" s="406"/>
      <c r="GF702" s="406"/>
      <c r="GG702" s="406"/>
      <c r="GH702" s="406"/>
      <c r="GI702" s="406"/>
      <c r="GJ702" s="406"/>
      <c r="GK702" s="406"/>
      <c r="GL702" s="406"/>
      <c r="GM702" s="406"/>
      <c r="GN702" s="406"/>
      <c r="GO702" s="406"/>
      <c r="GP702" s="406"/>
      <c r="GQ702" s="406"/>
      <c r="GR702" s="406"/>
      <c r="GS702" s="406"/>
      <c r="GT702" s="406"/>
      <c r="GU702" s="406"/>
      <c r="GV702" s="406"/>
      <c r="GW702" s="406"/>
      <c r="GX702" s="406"/>
      <c r="GY702" s="406"/>
      <c r="GZ702" s="406"/>
      <c r="HA702" s="406"/>
      <c r="HB702" s="406"/>
      <c r="HC702" s="406"/>
      <c r="HD702" s="406"/>
      <c r="HE702" s="406"/>
      <c r="HF702" s="406"/>
      <c r="HG702" s="406"/>
      <c r="HH702" s="406"/>
      <c r="HI702" s="406"/>
      <c r="HJ702" s="406"/>
      <c r="HK702" s="406"/>
      <c r="HL702" s="406"/>
      <c r="HM702" s="406"/>
      <c r="HN702" s="406"/>
      <c r="HO702" s="406"/>
      <c r="HP702" s="406"/>
      <c r="HQ702" s="406"/>
      <c r="HR702" s="406"/>
      <c r="HS702" s="406"/>
      <c r="HT702" s="406"/>
      <c r="HU702" s="406"/>
      <c r="HV702" s="406"/>
      <c r="HW702" s="406"/>
      <c r="HX702" s="406"/>
      <c r="HY702" s="406"/>
      <c r="HZ702" s="406"/>
      <c r="IA702" s="406"/>
      <c r="IB702" s="406"/>
      <c r="IC702" s="406"/>
      <c r="ID702" s="406"/>
      <c r="IE702" s="406"/>
      <c r="IF702" s="406"/>
      <c r="IG702" s="406"/>
      <c r="IH702" s="406"/>
      <c r="II702" s="406"/>
      <c r="IJ702" s="406"/>
      <c r="IK702" s="406"/>
      <c r="IL702" s="406"/>
      <c r="IM702" s="406"/>
      <c r="IN702" s="406"/>
      <c r="IO702" s="406"/>
      <c r="IP702" s="406"/>
      <c r="IQ702" s="406"/>
      <c r="IR702" s="406"/>
      <c r="IS702" s="406"/>
      <c r="IT702" s="406"/>
      <c r="IU702" s="406"/>
      <c r="IV702" s="406"/>
      <c r="IW702" s="406"/>
      <c r="IX702" s="406"/>
      <c r="IY702" s="406"/>
      <c r="IZ702" s="406"/>
      <c r="JA702" s="406"/>
      <c r="JB702" s="406"/>
      <c r="JC702" s="406"/>
      <c r="JD702" s="406"/>
      <c r="JE702" s="406"/>
      <c r="JF702" s="406"/>
      <c r="JG702" s="406"/>
      <c r="JH702" s="406"/>
      <c r="JI702" s="406"/>
      <c r="JJ702" s="406"/>
      <c r="JK702" s="406"/>
      <c r="JL702" s="406"/>
      <c r="JM702" s="406"/>
      <c r="JN702" s="406"/>
      <c r="JO702" s="406"/>
      <c r="JP702" s="406"/>
      <c r="JQ702" s="406"/>
      <c r="JR702" s="406"/>
      <c r="JS702" s="406"/>
      <c r="JT702" s="406"/>
      <c r="JU702" s="406"/>
      <c r="JV702" s="406"/>
      <c r="JW702" s="406"/>
      <c r="JX702" s="406"/>
      <c r="JY702" s="406"/>
      <c r="JZ702" s="406"/>
      <c r="KA702" s="406"/>
      <c r="KB702" s="406"/>
      <c r="KC702" s="406"/>
      <c r="KD702" s="406"/>
      <c r="KE702" s="406"/>
      <c r="KF702" s="406"/>
      <c r="KG702" s="406"/>
      <c r="KH702" s="406"/>
      <c r="KI702" s="406"/>
      <c r="KJ702" s="406"/>
      <c r="KK702" s="406"/>
      <c r="KL702" s="406"/>
      <c r="KM702" s="406"/>
      <c r="KN702" s="406"/>
      <c r="KO702" s="406"/>
      <c r="KP702" s="406"/>
      <c r="KQ702" s="406"/>
      <c r="KR702" s="406"/>
      <c r="KS702" s="406"/>
      <c r="KT702" s="406"/>
      <c r="KU702" s="406"/>
      <c r="KV702" s="406"/>
      <c r="KW702" s="406"/>
      <c r="KX702" s="406"/>
      <c r="KY702" s="406"/>
      <c r="KZ702" s="406"/>
      <c r="LA702" s="406"/>
      <c r="LB702" s="406"/>
      <c r="LC702" s="406"/>
      <c r="LD702" s="406"/>
      <c r="LE702" s="406"/>
      <c r="LF702" s="406"/>
      <c r="LG702" s="406"/>
      <c r="LH702" s="406"/>
      <c r="LI702" s="406"/>
      <c r="LJ702" s="406"/>
      <c r="LK702" s="406"/>
      <c r="LL702" s="406"/>
      <c r="LM702" s="406"/>
      <c r="LN702" s="406"/>
      <c r="LO702" s="406"/>
      <c r="LP702" s="406"/>
      <c r="LQ702" s="406"/>
      <c r="LR702" s="406"/>
      <c r="LS702" s="406"/>
      <c r="LT702" s="406"/>
      <c r="LU702" s="406"/>
      <c r="LV702" s="406"/>
      <c r="LW702" s="406"/>
      <c r="LX702" s="406"/>
      <c r="LY702" s="406"/>
      <c r="LZ702" s="406"/>
      <c r="MA702" s="406"/>
      <c r="MB702" s="406"/>
      <c r="MC702" s="406"/>
      <c r="MD702" s="406"/>
      <c r="ME702" s="406"/>
      <c r="MF702" s="406"/>
      <c r="MG702" s="406"/>
      <c r="MH702" s="406"/>
      <c r="MI702" s="406"/>
      <c r="MJ702" s="406"/>
      <c r="MK702" s="406"/>
      <c r="ML702" s="406"/>
      <c r="MM702" s="406"/>
      <c r="MN702" s="406"/>
      <c r="MO702" s="406"/>
      <c r="MP702" s="406"/>
      <c r="MQ702" s="406"/>
      <c r="MR702" s="406"/>
      <c r="MS702" s="406"/>
      <c r="MT702" s="406"/>
      <c r="MU702" s="406"/>
      <c r="MV702" s="406"/>
      <c r="MW702" s="406"/>
      <c r="MX702" s="406"/>
      <c r="MY702" s="406"/>
      <c r="MZ702" s="406"/>
      <c r="NA702" s="406"/>
      <c r="NB702" s="406"/>
      <c r="NC702" s="406"/>
      <c r="ND702" s="406"/>
      <c r="NE702" s="406"/>
      <c r="NF702" s="406"/>
      <c r="NG702" s="406"/>
      <c r="NH702" s="406"/>
      <c r="NI702" s="406"/>
      <c r="NJ702" s="406"/>
      <c r="NK702" s="406"/>
      <c r="NL702" s="406"/>
      <c r="NM702" s="406"/>
      <c r="NN702" s="406"/>
      <c r="NO702" s="406"/>
      <c r="NP702" s="406"/>
      <c r="NQ702" s="406"/>
      <c r="NR702" s="406"/>
      <c r="NS702" s="406"/>
      <c r="NT702" s="406"/>
      <c r="NU702" s="406"/>
      <c r="NV702" s="406"/>
      <c r="NW702" s="406"/>
      <c r="NX702" s="406"/>
      <c r="NY702" s="406"/>
      <c r="NZ702" s="406"/>
      <c r="OA702" s="406"/>
      <c r="OB702" s="406"/>
      <c r="OC702" s="406"/>
      <c r="OD702" s="406"/>
      <c r="OE702" s="406"/>
      <c r="OF702" s="406"/>
      <c r="OG702" s="406"/>
      <c r="OH702" s="406"/>
      <c r="OI702" s="406"/>
      <c r="OJ702" s="406"/>
      <c r="OK702" s="406"/>
      <c r="OL702" s="406"/>
      <c r="OM702" s="406"/>
      <c r="ON702" s="406"/>
      <c r="OO702" s="406"/>
      <c r="OP702" s="406"/>
      <c r="OQ702" s="406"/>
      <c r="OR702" s="406"/>
      <c r="OS702" s="406"/>
      <c r="OT702" s="406"/>
      <c r="OU702" s="406"/>
      <c r="OV702" s="406"/>
      <c r="OW702" s="406"/>
      <c r="OX702" s="406"/>
      <c r="OY702" s="406"/>
      <c r="OZ702" s="406"/>
      <c r="PA702" s="406"/>
      <c r="PB702" s="406"/>
      <c r="PC702" s="406"/>
      <c r="PD702" s="406"/>
      <c r="PE702" s="406"/>
      <c r="PF702" s="406"/>
      <c r="PG702" s="406"/>
      <c r="PH702" s="406"/>
      <c r="PI702" s="406"/>
      <c r="PJ702" s="406"/>
      <c r="PK702" s="406"/>
      <c r="PL702" s="406"/>
      <c r="PM702" s="406"/>
      <c r="PN702" s="406"/>
      <c r="PO702" s="406"/>
      <c r="PP702" s="406"/>
      <c r="PQ702" s="406"/>
      <c r="PR702" s="406"/>
      <c r="PS702" s="406"/>
      <c r="PT702" s="406"/>
      <c r="PU702" s="406"/>
      <c r="PV702" s="406"/>
      <c r="PW702" s="406"/>
      <c r="PX702" s="406"/>
      <c r="PY702" s="406"/>
      <c r="PZ702" s="406"/>
      <c r="QA702" s="406"/>
      <c r="QB702" s="406"/>
      <c r="QC702" s="406"/>
      <c r="QD702" s="406"/>
      <c r="QE702" s="406"/>
      <c r="QF702" s="406"/>
      <c r="QG702" s="406"/>
      <c r="QH702" s="406"/>
      <c r="QI702" s="406"/>
      <c r="QJ702" s="406"/>
      <c r="QK702" s="406"/>
      <c r="QL702" s="406"/>
      <c r="QM702" s="406"/>
      <c r="QN702" s="406"/>
      <c r="QO702" s="406"/>
      <c r="QP702" s="406"/>
      <c r="QQ702" s="406"/>
      <c r="QR702" s="406"/>
      <c r="QS702" s="406"/>
      <c r="QT702" s="406"/>
      <c r="QU702" s="406"/>
      <c r="QV702" s="406"/>
      <c r="QW702" s="406"/>
      <c r="QX702" s="406"/>
      <c r="QY702" s="406"/>
      <c r="QZ702" s="406"/>
      <c r="RA702" s="406"/>
      <c r="RB702" s="406"/>
      <c r="RC702" s="406"/>
      <c r="RD702" s="406"/>
      <c r="RE702" s="406"/>
      <c r="RF702" s="406"/>
      <c r="RG702" s="406"/>
      <c r="RH702" s="406"/>
      <c r="RI702" s="406"/>
      <c r="RJ702" s="406"/>
      <c r="RK702" s="406"/>
      <c r="RL702" s="406"/>
      <c r="RM702" s="406"/>
      <c r="RN702" s="406"/>
      <c r="RO702" s="406"/>
      <c r="RP702" s="406"/>
      <c r="RQ702" s="406"/>
      <c r="RR702" s="406"/>
      <c r="RS702" s="406"/>
      <c r="RT702" s="406"/>
      <c r="RU702" s="406"/>
      <c r="RV702" s="406"/>
      <c r="RW702" s="406"/>
      <c r="RX702" s="406"/>
      <c r="RY702" s="406"/>
      <c r="RZ702" s="406"/>
      <c r="SA702" s="406"/>
      <c r="SB702" s="406"/>
      <c r="SC702" s="406"/>
      <c r="SD702" s="406"/>
      <c r="SE702" s="406"/>
      <c r="SF702" s="406"/>
      <c r="SG702" s="406"/>
      <c r="SH702" s="406"/>
      <c r="SI702" s="406"/>
      <c r="SJ702" s="406"/>
      <c r="SK702" s="406"/>
      <c r="SL702" s="406"/>
      <c r="SM702" s="406"/>
      <c r="SN702" s="406"/>
      <c r="SO702" s="406"/>
      <c r="SP702" s="406"/>
      <c r="SQ702" s="406"/>
      <c r="SR702" s="406"/>
      <c r="SS702" s="406"/>
      <c r="ST702" s="406"/>
      <c r="SU702" s="406"/>
      <c r="SV702" s="406"/>
      <c r="SW702" s="406"/>
      <c r="SX702" s="406"/>
      <c r="SY702" s="406"/>
      <c r="SZ702" s="406"/>
      <c r="TA702" s="406"/>
      <c r="TB702" s="406"/>
      <c r="TC702" s="406"/>
      <c r="TD702" s="406"/>
      <c r="TE702" s="406"/>
      <c r="TF702" s="406"/>
      <c r="TG702" s="406"/>
      <c r="TH702" s="406"/>
      <c r="TI702" s="406"/>
      <c r="TJ702" s="406"/>
      <c r="TK702" s="406"/>
      <c r="TL702" s="406"/>
      <c r="TM702" s="406"/>
      <c r="TN702" s="406"/>
      <c r="TO702" s="406"/>
      <c r="TP702" s="406"/>
      <c r="TQ702" s="406"/>
      <c r="TR702" s="406"/>
      <c r="TS702" s="406"/>
      <c r="TT702" s="406"/>
      <c r="TU702" s="406"/>
      <c r="TV702" s="406"/>
      <c r="TW702" s="406"/>
      <c r="TX702" s="406"/>
      <c r="TY702" s="406"/>
      <c r="TZ702" s="406"/>
      <c r="UA702" s="406"/>
      <c r="UB702" s="406"/>
      <c r="UC702" s="406"/>
      <c r="UD702" s="406"/>
      <c r="UE702" s="406"/>
      <c r="UF702" s="406"/>
      <c r="UG702" s="406"/>
      <c r="UH702" s="406"/>
      <c r="UI702" s="406"/>
      <c r="UJ702" s="406"/>
      <c r="UK702" s="406"/>
      <c r="UL702" s="406"/>
      <c r="UM702" s="406"/>
      <c r="UN702" s="406"/>
      <c r="UO702" s="406"/>
      <c r="UP702" s="406"/>
      <c r="UQ702" s="406"/>
      <c r="UR702" s="406"/>
      <c r="US702" s="406"/>
      <c r="UT702" s="406"/>
      <c r="UU702" s="406"/>
      <c r="UV702" s="406"/>
      <c r="UW702" s="406"/>
      <c r="UX702" s="406"/>
      <c r="UY702" s="406"/>
      <c r="UZ702" s="406"/>
      <c r="VA702" s="406"/>
      <c r="VB702" s="406"/>
      <c r="VC702" s="406"/>
      <c r="VD702" s="406"/>
      <c r="VE702" s="406"/>
      <c r="VF702" s="406"/>
      <c r="VG702" s="406"/>
      <c r="VH702" s="406"/>
      <c r="VI702" s="406"/>
      <c r="VJ702" s="406"/>
      <c r="VK702" s="406"/>
      <c r="VL702" s="406"/>
      <c r="VM702" s="406"/>
      <c r="VN702" s="406"/>
      <c r="VO702" s="406"/>
      <c r="VP702" s="406"/>
      <c r="VQ702" s="406"/>
      <c r="VR702" s="406"/>
      <c r="VS702" s="406"/>
      <c r="VT702" s="406"/>
      <c r="VU702" s="406"/>
      <c r="VV702" s="406"/>
      <c r="VW702" s="406"/>
      <c r="VX702" s="406"/>
      <c r="VY702" s="406"/>
      <c r="VZ702" s="406"/>
      <c r="WA702" s="406"/>
      <c r="WB702" s="406"/>
      <c r="WC702" s="406"/>
      <c r="WD702" s="406"/>
      <c r="WE702" s="406"/>
      <c r="WF702" s="406"/>
      <c r="WG702" s="406"/>
      <c r="WH702" s="406"/>
      <c r="WI702" s="406"/>
      <c r="WJ702" s="406"/>
      <c r="WK702" s="406"/>
      <c r="WL702" s="406"/>
      <c r="WM702" s="406"/>
      <c r="WN702" s="406"/>
      <c r="WO702" s="406"/>
      <c r="WP702" s="406"/>
      <c r="WQ702" s="406"/>
      <c r="WR702" s="406"/>
      <c r="WS702" s="406"/>
      <c r="WT702" s="406"/>
      <c r="WU702" s="406"/>
      <c r="WV702" s="406"/>
      <c r="WW702" s="406"/>
      <c r="WX702" s="406"/>
      <c r="WY702" s="406"/>
      <c r="WZ702" s="406"/>
      <c r="XA702" s="406"/>
      <c r="XB702" s="406"/>
      <c r="XC702" s="406"/>
      <c r="XD702" s="406"/>
      <c r="XE702" s="406"/>
      <c r="XF702" s="406"/>
      <c r="XG702" s="406"/>
      <c r="XH702" s="406"/>
      <c r="XI702" s="406"/>
      <c r="XJ702" s="406"/>
      <c r="XK702" s="406"/>
      <c r="XL702" s="406"/>
      <c r="XM702" s="406"/>
      <c r="XN702" s="406"/>
      <c r="XO702" s="406"/>
      <c r="XP702" s="406"/>
      <c r="XQ702" s="406"/>
      <c r="XR702" s="406"/>
      <c r="XS702" s="406"/>
      <c r="XT702" s="406"/>
      <c r="XU702" s="406"/>
      <c r="XV702" s="406"/>
      <c r="XW702" s="406"/>
      <c r="XX702" s="406"/>
      <c r="XY702" s="406"/>
      <c r="XZ702" s="406"/>
      <c r="YA702" s="406"/>
      <c r="YB702" s="406"/>
      <c r="YC702" s="406"/>
      <c r="YD702" s="406"/>
      <c r="YE702" s="406"/>
      <c r="YF702" s="406"/>
      <c r="YG702" s="406"/>
      <c r="YH702" s="406"/>
      <c r="YI702" s="406"/>
      <c r="YJ702" s="406"/>
      <c r="YK702" s="406"/>
      <c r="YL702" s="406"/>
      <c r="YM702" s="406"/>
      <c r="YN702" s="406"/>
      <c r="YO702" s="406"/>
      <c r="YP702" s="406"/>
      <c r="YQ702" s="406"/>
      <c r="YR702" s="406"/>
      <c r="YS702" s="406"/>
      <c r="YT702" s="406"/>
      <c r="YU702" s="406"/>
      <c r="YV702" s="406"/>
      <c r="YW702" s="406"/>
      <c r="YX702" s="406"/>
      <c r="YY702" s="406"/>
      <c r="YZ702" s="406"/>
      <c r="ZA702" s="406"/>
      <c r="ZB702" s="406"/>
      <c r="ZC702" s="406"/>
      <c r="ZD702" s="406"/>
      <c r="ZE702" s="406"/>
      <c r="ZF702" s="406"/>
      <c r="ZG702" s="406"/>
      <c r="ZH702" s="406"/>
      <c r="ZI702" s="406"/>
      <c r="ZJ702" s="406"/>
      <c r="ZK702" s="406"/>
      <c r="ZL702" s="406"/>
      <c r="ZM702" s="406"/>
      <c r="ZN702" s="406"/>
      <c r="ZO702" s="406"/>
      <c r="ZP702" s="406"/>
      <c r="ZQ702" s="406"/>
      <c r="ZR702" s="406"/>
      <c r="ZS702" s="406"/>
      <c r="ZT702" s="406"/>
      <c r="ZU702" s="406"/>
      <c r="ZV702" s="406"/>
      <c r="ZW702" s="406"/>
      <c r="ZX702" s="406"/>
      <c r="ZY702" s="406"/>
      <c r="ZZ702" s="406"/>
      <c r="AAA702" s="406"/>
      <c r="AAB702" s="406"/>
      <c r="AAC702" s="406"/>
      <c r="AAD702" s="406"/>
      <c r="AAE702" s="406"/>
      <c r="AAF702" s="406"/>
      <c r="AAG702" s="406"/>
      <c r="AAH702" s="406"/>
      <c r="AAI702" s="406"/>
      <c r="AAJ702" s="406"/>
      <c r="AAK702" s="406"/>
      <c r="AAL702" s="406"/>
      <c r="AAM702" s="406"/>
      <c r="AAN702" s="406"/>
      <c r="AAO702" s="406"/>
      <c r="AAP702" s="406"/>
      <c r="AAQ702" s="406"/>
      <c r="AAR702" s="406"/>
      <c r="AAS702" s="406"/>
      <c r="AAT702" s="406"/>
      <c r="AAU702" s="406"/>
      <c r="AAV702" s="406"/>
      <c r="AAW702" s="406"/>
      <c r="AAX702" s="406"/>
      <c r="AAY702" s="406"/>
      <c r="AAZ702" s="406"/>
      <c r="ABA702" s="406"/>
      <c r="ABB702" s="406"/>
      <c r="ABC702" s="406"/>
      <c r="ABD702" s="406"/>
      <c r="ABE702" s="406"/>
      <c r="ABF702" s="406"/>
      <c r="ABG702" s="406"/>
      <c r="ABH702" s="406"/>
      <c r="ABI702" s="406"/>
      <c r="ABJ702" s="406"/>
      <c r="ABK702" s="406"/>
      <c r="ABL702" s="406"/>
      <c r="ABM702" s="406"/>
      <c r="ABN702" s="406"/>
      <c r="ABO702" s="406"/>
      <c r="ABP702" s="406"/>
      <c r="ABQ702" s="406"/>
      <c r="ABR702" s="406"/>
      <c r="ABS702" s="406"/>
      <c r="ABT702" s="406"/>
      <c r="ABU702" s="406"/>
      <c r="ABV702" s="406"/>
      <c r="ABW702" s="406"/>
      <c r="ABX702" s="406"/>
      <c r="ABY702" s="406"/>
      <c r="ABZ702" s="406"/>
      <c r="ACA702" s="406"/>
      <c r="ACB702" s="406"/>
      <c r="ACC702" s="406"/>
      <c r="ACD702" s="406"/>
      <c r="ACE702" s="406"/>
      <c r="ACF702" s="406"/>
      <c r="ACG702" s="406"/>
      <c r="ACH702" s="406"/>
      <c r="ACI702" s="406"/>
      <c r="ACJ702" s="406"/>
      <c r="ACK702" s="406"/>
      <c r="ACL702" s="406"/>
      <c r="ACM702" s="406"/>
      <c r="ACN702" s="406"/>
      <c r="ACO702" s="406"/>
      <c r="ACP702" s="406"/>
      <c r="ACQ702" s="406"/>
      <c r="ACR702" s="406"/>
      <c r="ACS702" s="406"/>
      <c r="ACT702" s="406"/>
      <c r="ACU702" s="406"/>
      <c r="ACV702" s="406"/>
      <c r="ACW702" s="406"/>
      <c r="ACX702" s="406"/>
      <c r="ACY702" s="406"/>
      <c r="ACZ702" s="406"/>
      <c r="ADA702" s="406"/>
      <c r="ADB702" s="406"/>
      <c r="ADC702" s="406"/>
      <c r="ADD702" s="406"/>
      <c r="ADE702" s="406"/>
      <c r="ADF702" s="406"/>
      <c r="ADG702" s="406"/>
      <c r="ADH702" s="406"/>
      <c r="ADI702" s="406"/>
      <c r="ADJ702" s="406"/>
      <c r="ADK702" s="406"/>
      <c r="ADL702" s="406"/>
      <c r="ADM702" s="406"/>
      <c r="ADN702" s="406"/>
      <c r="ADO702" s="406"/>
      <c r="ADP702" s="406"/>
      <c r="ADQ702" s="406"/>
      <c r="ADR702" s="406"/>
      <c r="ADS702" s="406"/>
      <c r="ADT702" s="406"/>
      <c r="ADU702" s="406"/>
      <c r="ADV702" s="406"/>
      <c r="ADW702" s="406"/>
      <c r="ADX702" s="406"/>
      <c r="ADY702" s="406"/>
      <c r="ADZ702" s="406"/>
      <c r="AEA702" s="406"/>
      <c r="AEB702" s="406"/>
      <c r="AEC702" s="406"/>
      <c r="AED702" s="406"/>
      <c r="AEE702" s="406"/>
      <c r="AEF702" s="406"/>
      <c r="AEG702" s="406"/>
      <c r="AEH702" s="406"/>
      <c r="AEI702" s="406"/>
      <c r="AEJ702" s="406"/>
      <c r="AEK702" s="406"/>
      <c r="AEL702" s="406"/>
      <c r="AEM702" s="406"/>
      <c r="AEN702" s="406"/>
      <c r="AEO702" s="406"/>
      <c r="AEP702" s="406"/>
      <c r="AEQ702" s="406"/>
      <c r="AER702" s="406"/>
      <c r="AES702" s="406"/>
      <c r="AET702" s="406"/>
      <c r="AEU702" s="406"/>
      <c r="AEV702" s="406"/>
      <c r="AEW702" s="406"/>
      <c r="AEX702" s="406"/>
      <c r="AEY702" s="406"/>
      <c r="AEZ702" s="406"/>
      <c r="AFA702" s="406"/>
      <c r="AFB702" s="406"/>
      <c r="AFC702" s="406"/>
      <c r="AFD702" s="406"/>
      <c r="AFE702" s="406"/>
      <c r="AFF702" s="406"/>
      <c r="AFG702" s="406"/>
      <c r="AFH702" s="406"/>
      <c r="AFI702" s="406"/>
      <c r="AFJ702" s="406"/>
      <c r="AFK702" s="406"/>
      <c r="AFL702" s="406"/>
      <c r="AFM702" s="406"/>
      <c r="AFN702" s="406"/>
      <c r="AFO702" s="406"/>
      <c r="AFP702" s="406"/>
      <c r="AFQ702" s="406"/>
      <c r="AFR702" s="406"/>
      <c r="AFS702" s="406"/>
      <c r="AFT702" s="406"/>
      <c r="AFU702" s="406"/>
      <c r="AFV702" s="406"/>
      <c r="AFW702" s="406"/>
      <c r="AFX702" s="406"/>
      <c r="AFY702" s="406"/>
      <c r="AFZ702" s="406"/>
      <c r="AGA702" s="406"/>
      <c r="AGB702" s="406"/>
      <c r="AGC702" s="406"/>
      <c r="AGD702" s="406"/>
      <c r="AGE702" s="406"/>
      <c r="AGF702" s="406"/>
      <c r="AGG702" s="406"/>
      <c r="AGH702" s="406"/>
      <c r="AGI702" s="406"/>
      <c r="AGJ702" s="406"/>
      <c r="AGK702" s="406"/>
      <c r="AGL702" s="406"/>
      <c r="AGM702" s="406"/>
      <c r="AGN702" s="406"/>
      <c r="AGO702" s="406"/>
      <c r="AGP702" s="406"/>
      <c r="AGQ702" s="406"/>
      <c r="AGR702" s="406"/>
      <c r="AGS702" s="406"/>
      <c r="AGT702" s="406"/>
      <c r="AGU702" s="406"/>
      <c r="AGV702" s="406"/>
      <c r="AGW702" s="406"/>
      <c r="AGX702" s="406"/>
      <c r="AGY702" s="406"/>
      <c r="AGZ702" s="406"/>
      <c r="AHA702" s="406"/>
      <c r="AHB702" s="406"/>
      <c r="AHC702" s="406"/>
      <c r="AHD702" s="406"/>
      <c r="AHE702" s="406"/>
      <c r="AHF702" s="406"/>
      <c r="AHG702" s="406"/>
      <c r="AHH702" s="406"/>
      <c r="AHI702" s="406"/>
      <c r="AHJ702" s="406"/>
      <c r="AHK702" s="406"/>
      <c r="AHL702" s="406"/>
      <c r="AHM702" s="406"/>
      <c r="AHN702" s="406"/>
      <c r="AHO702" s="406"/>
      <c r="AHP702" s="406"/>
      <c r="AHQ702" s="406"/>
      <c r="AHR702" s="406"/>
      <c r="AHS702" s="406"/>
      <c r="AHT702" s="406"/>
      <c r="AHU702" s="406"/>
      <c r="AHV702" s="406"/>
      <c r="AHW702" s="406"/>
      <c r="AHX702" s="406"/>
      <c r="AHY702" s="406"/>
      <c r="AHZ702" s="406"/>
      <c r="AIA702" s="406"/>
      <c r="AIB702" s="406"/>
      <c r="AIC702" s="406"/>
      <c r="AID702" s="406"/>
      <c r="AIE702" s="406"/>
      <c r="AIF702" s="406"/>
      <c r="AIG702" s="406"/>
      <c r="AIH702" s="406"/>
      <c r="AII702" s="406"/>
      <c r="AIJ702" s="406"/>
      <c r="AIK702" s="406"/>
      <c r="AIL702" s="406"/>
      <c r="AIM702" s="406"/>
      <c r="AIN702" s="406"/>
      <c r="AIO702" s="406"/>
      <c r="AIP702" s="406"/>
      <c r="AIQ702" s="406"/>
      <c r="AIR702" s="406"/>
      <c r="AIS702" s="406"/>
      <c r="AIT702" s="406"/>
      <c r="AIU702" s="406"/>
      <c r="AIV702" s="406"/>
      <c r="AIW702" s="406"/>
      <c r="AIX702" s="406"/>
      <c r="AIY702" s="406"/>
      <c r="AIZ702" s="406"/>
      <c r="AJA702" s="406"/>
      <c r="AJB702" s="406"/>
      <c r="AJC702" s="406"/>
      <c r="AJD702" s="406"/>
      <c r="AJE702" s="406"/>
      <c r="AJF702" s="406"/>
      <c r="AJG702" s="406"/>
      <c r="AJH702" s="406"/>
      <c r="AJI702" s="406"/>
      <c r="AJJ702" s="406"/>
      <c r="AJK702" s="406"/>
      <c r="AJL702" s="406"/>
      <c r="AJM702" s="406"/>
      <c r="AJN702" s="406"/>
      <c r="AJO702" s="406"/>
      <c r="AJP702" s="406"/>
      <c r="AJQ702" s="406"/>
      <c r="AJR702" s="406"/>
      <c r="AJS702" s="406"/>
      <c r="AJT702" s="406"/>
      <c r="AJU702" s="406"/>
      <c r="AJV702" s="406"/>
      <c r="AJW702" s="406"/>
      <c r="AJX702" s="406"/>
      <c r="AJY702" s="406"/>
      <c r="AJZ702" s="406"/>
      <c r="AKA702" s="406"/>
      <c r="AKB702" s="406"/>
      <c r="AKC702" s="406"/>
      <c r="AKD702" s="406"/>
      <c r="AKE702" s="406"/>
      <c r="AKF702" s="406"/>
      <c r="AKG702" s="406"/>
      <c r="AKH702" s="406"/>
      <c r="AKI702" s="406"/>
      <c r="AKJ702" s="406"/>
      <c r="AKK702" s="406"/>
      <c r="AKL702" s="406"/>
      <c r="AKM702" s="406"/>
      <c r="AKN702" s="406"/>
      <c r="AKO702" s="406"/>
      <c r="AKP702" s="406"/>
      <c r="AKQ702" s="406"/>
      <c r="AKR702" s="406"/>
      <c r="AKS702" s="406"/>
      <c r="AKT702" s="406"/>
      <c r="AKU702" s="406"/>
      <c r="AKV702" s="406"/>
      <c r="AKW702" s="406"/>
      <c r="AKX702" s="406"/>
      <c r="AKY702" s="406"/>
      <c r="AKZ702" s="406"/>
      <c r="ALA702" s="406"/>
      <c r="ALB702" s="406"/>
      <c r="ALC702" s="406"/>
      <c r="ALD702" s="406"/>
      <c r="ALE702" s="406"/>
      <c r="ALF702" s="406"/>
      <c r="ALG702" s="406"/>
      <c r="ALH702" s="406"/>
      <c r="ALI702" s="406"/>
      <c r="ALJ702" s="406"/>
      <c r="ALK702" s="406"/>
      <c r="ALL702" s="406"/>
      <c r="ALM702" s="406"/>
      <c r="ALN702" s="406"/>
      <c r="ALO702" s="406"/>
      <c r="ALP702" s="406"/>
      <c r="ALQ702" s="406"/>
      <c r="ALR702" s="406"/>
      <c r="ALS702" s="406"/>
      <c r="ALT702" s="406"/>
      <c r="ALU702" s="406"/>
      <c r="ALV702" s="406"/>
      <c r="ALW702" s="406"/>
      <c r="ALX702" s="406"/>
      <c r="ALY702" s="406"/>
      <c r="ALZ702" s="406"/>
      <c r="AMA702" s="406"/>
      <c r="AMB702" s="406"/>
      <c r="AMC702" s="406"/>
      <c r="AMD702" s="406"/>
      <c r="AME702" s="406"/>
      <c r="AMF702" s="406"/>
      <c r="AMG702" s="406"/>
      <c r="AMH702" s="406"/>
      <c r="AMI702" s="406"/>
      <c r="AMJ702" s="406"/>
      <c r="AMK702" s="406"/>
      <c r="AML702" s="406"/>
      <c r="AMM702" s="406"/>
      <c r="AMN702" s="406"/>
      <c r="AMO702" s="406"/>
      <c r="AMP702" s="406"/>
      <c r="AMQ702" s="406"/>
      <c r="AMR702" s="406"/>
      <c r="AMS702" s="406"/>
      <c r="AMT702" s="406"/>
      <c r="AMU702" s="406"/>
      <c r="AMV702" s="406"/>
      <c r="AMW702" s="406"/>
      <c r="AMX702" s="406"/>
      <c r="AMY702" s="406"/>
      <c r="AMZ702" s="406"/>
      <c r="ANA702" s="406"/>
      <c r="ANB702" s="406"/>
      <c r="ANC702" s="406"/>
      <c r="AND702" s="406"/>
      <c r="ANE702" s="406"/>
      <c r="ANF702" s="406"/>
      <c r="ANG702" s="406"/>
      <c r="ANH702" s="406"/>
      <c r="ANI702" s="406"/>
      <c r="ANJ702" s="406"/>
      <c r="ANK702" s="406"/>
      <c r="ANL702" s="406"/>
      <c r="ANM702" s="406"/>
      <c r="ANN702" s="406"/>
      <c r="ANO702" s="406"/>
      <c r="ANP702" s="406"/>
      <c r="ANQ702" s="406"/>
      <c r="ANR702" s="406"/>
      <c r="ANS702" s="406"/>
      <c r="ANT702" s="406"/>
      <c r="ANU702" s="406"/>
      <c r="ANV702" s="406"/>
      <c r="ANW702" s="406"/>
      <c r="ANX702" s="406"/>
      <c r="ANY702" s="406"/>
      <c r="ANZ702" s="406"/>
      <c r="AOA702" s="406"/>
      <c r="AOB702" s="406"/>
      <c r="AOC702" s="406"/>
      <c r="AOD702" s="406"/>
      <c r="AOE702" s="406"/>
      <c r="AOF702" s="406"/>
      <c r="AOG702" s="406"/>
      <c r="AOH702" s="406"/>
      <c r="AOI702" s="406"/>
      <c r="AOJ702" s="406"/>
      <c r="AOK702" s="406"/>
      <c r="AOL702" s="406"/>
      <c r="AOM702" s="406"/>
      <c r="AON702" s="406"/>
      <c r="AOO702" s="406"/>
      <c r="AOP702" s="406"/>
      <c r="AOQ702" s="406"/>
      <c r="AOR702" s="406"/>
      <c r="AOS702" s="406"/>
      <c r="AOT702" s="406"/>
      <c r="AOU702" s="406"/>
      <c r="AOV702" s="406"/>
      <c r="AOW702" s="406"/>
      <c r="AOX702" s="406"/>
      <c r="AOY702" s="406"/>
      <c r="AOZ702" s="406"/>
      <c r="APA702" s="406"/>
      <c r="APB702" s="406"/>
      <c r="APC702" s="406"/>
      <c r="APD702" s="406"/>
      <c r="APE702" s="406"/>
      <c r="APF702" s="406"/>
      <c r="APG702" s="406"/>
      <c r="APH702" s="406"/>
      <c r="API702" s="406"/>
      <c r="APJ702" s="406"/>
      <c r="APK702" s="406"/>
      <c r="APL702" s="406"/>
      <c r="APM702" s="406"/>
      <c r="APN702" s="406"/>
      <c r="APO702" s="406"/>
      <c r="APP702" s="406"/>
      <c r="APQ702" s="406"/>
      <c r="APR702" s="406"/>
      <c r="APS702" s="406"/>
      <c r="APT702" s="406"/>
      <c r="APU702" s="406"/>
      <c r="APV702" s="406"/>
      <c r="APW702" s="406"/>
      <c r="APX702" s="406"/>
      <c r="APY702" s="406"/>
      <c r="APZ702" s="406"/>
      <c r="AQA702" s="406"/>
      <c r="AQB702" s="406"/>
      <c r="AQC702" s="406"/>
      <c r="AQD702" s="406"/>
      <c r="AQE702" s="406"/>
      <c r="AQF702" s="406"/>
      <c r="AQG702" s="406"/>
      <c r="AQH702" s="406"/>
      <c r="AQI702" s="406"/>
      <c r="AQJ702" s="406"/>
      <c r="AQK702" s="406"/>
      <c r="AQL702" s="406"/>
      <c r="AQM702" s="406"/>
      <c r="AQN702" s="406"/>
      <c r="AQO702" s="406"/>
      <c r="AQP702" s="406"/>
      <c r="AQQ702" s="406"/>
      <c r="AQR702" s="406"/>
      <c r="AQS702" s="406"/>
      <c r="AQT702" s="406"/>
      <c r="AQU702" s="406"/>
      <c r="AQV702" s="406"/>
      <c r="AQW702" s="406"/>
      <c r="AQX702" s="406"/>
      <c r="AQY702" s="406"/>
      <c r="AQZ702" s="406"/>
      <c r="ARA702" s="406"/>
      <c r="ARB702" s="406"/>
      <c r="ARC702" s="406"/>
      <c r="ARD702" s="406"/>
      <c r="ARE702" s="406"/>
      <c r="ARF702" s="406"/>
      <c r="ARG702" s="406"/>
      <c r="ARH702" s="406"/>
      <c r="ARI702" s="406"/>
      <c r="ARJ702" s="406"/>
      <c r="ARK702" s="406"/>
      <c r="ARL702" s="406"/>
      <c r="ARM702" s="406"/>
      <c r="ARN702" s="406"/>
      <c r="ARO702" s="406"/>
      <c r="ARP702" s="406"/>
      <c r="ARQ702" s="406"/>
      <c r="ARR702" s="406"/>
      <c r="ARS702" s="406"/>
      <c r="ART702" s="406"/>
      <c r="ARU702" s="406"/>
      <c r="ARV702" s="406"/>
      <c r="ARW702" s="406"/>
      <c r="ARX702" s="406"/>
      <c r="ARY702" s="406"/>
      <c r="ARZ702" s="406"/>
      <c r="ASA702" s="406"/>
      <c r="ASB702" s="406"/>
      <c r="ASC702" s="406"/>
      <c r="ASD702" s="406"/>
      <c r="ASE702" s="406"/>
      <c r="ASF702" s="406"/>
      <c r="ASG702" s="406"/>
      <c r="ASH702" s="406"/>
      <c r="ASI702" s="406"/>
      <c r="ASJ702" s="406"/>
      <c r="ASK702" s="406"/>
      <c r="ASL702" s="406"/>
      <c r="ASM702" s="406"/>
      <c r="ASN702" s="406"/>
      <c r="ASO702" s="406"/>
      <c r="ASP702" s="406"/>
      <c r="ASQ702" s="406"/>
      <c r="ASR702" s="406"/>
      <c r="ASS702" s="406"/>
      <c r="AST702" s="406"/>
      <c r="ASU702" s="406"/>
      <c r="ASV702" s="406"/>
      <c r="ASW702" s="406"/>
      <c r="ASX702" s="406"/>
      <c r="ASY702" s="406"/>
      <c r="ASZ702" s="406"/>
      <c r="ATA702" s="406"/>
      <c r="ATB702" s="406"/>
      <c r="ATC702" s="406"/>
      <c r="ATD702" s="406"/>
      <c r="ATE702" s="406"/>
      <c r="ATF702" s="406"/>
      <c r="ATG702" s="406"/>
      <c r="ATH702" s="406"/>
      <c r="ATI702" s="406"/>
      <c r="ATJ702" s="406"/>
      <c r="ATK702" s="406"/>
      <c r="ATL702" s="406"/>
      <c r="ATM702" s="406"/>
      <c r="ATN702" s="406"/>
      <c r="ATO702" s="406"/>
      <c r="ATP702" s="406"/>
      <c r="ATQ702" s="406"/>
      <c r="ATR702" s="406"/>
      <c r="ATS702" s="406"/>
      <c r="ATT702" s="406"/>
      <c r="ATU702" s="406"/>
      <c r="ATV702" s="406"/>
      <c r="ATW702" s="406"/>
      <c r="ATX702" s="406"/>
      <c r="ATY702" s="406"/>
      <c r="ATZ702" s="406"/>
      <c r="AUA702" s="406"/>
      <c r="AUB702" s="406"/>
      <c r="AUC702" s="406"/>
      <c r="AUD702" s="406"/>
      <c r="AUE702" s="406"/>
      <c r="AUF702" s="406"/>
      <c r="AUG702" s="406"/>
      <c r="AUH702" s="406"/>
      <c r="AUI702" s="406"/>
      <c r="AUJ702" s="406"/>
      <c r="AUK702" s="406"/>
      <c r="AUL702" s="406"/>
      <c r="AUM702" s="406"/>
      <c r="AUN702" s="406"/>
      <c r="AUO702" s="406"/>
      <c r="AUP702" s="406"/>
      <c r="AUQ702" s="406"/>
      <c r="AUR702" s="406"/>
      <c r="AUS702" s="406"/>
      <c r="AUT702" s="406"/>
      <c r="AUU702" s="406"/>
      <c r="AUV702" s="406"/>
      <c r="AUW702" s="406"/>
      <c r="AUX702" s="406"/>
      <c r="AUY702" s="406"/>
      <c r="AUZ702" s="406"/>
      <c r="AVA702" s="406"/>
      <c r="AVB702" s="406"/>
      <c r="AVC702" s="406"/>
      <c r="AVD702" s="406"/>
      <c r="AVE702" s="406"/>
      <c r="AVF702" s="406"/>
      <c r="AVG702" s="406"/>
      <c r="AVH702" s="406"/>
      <c r="AVI702" s="406"/>
      <c r="AVJ702" s="406"/>
      <c r="AVK702" s="406"/>
      <c r="AVL702" s="406"/>
      <c r="AVM702" s="406"/>
      <c r="AVN702" s="406"/>
      <c r="AVO702" s="406"/>
      <c r="AVP702" s="406"/>
      <c r="AVQ702" s="406"/>
      <c r="AVR702" s="406"/>
      <c r="AVS702" s="406"/>
      <c r="AVT702" s="406"/>
      <c r="AVU702" s="406"/>
      <c r="AVV702" s="406"/>
      <c r="AVW702" s="406"/>
      <c r="AVX702" s="406"/>
      <c r="AVY702" s="406"/>
      <c r="AVZ702" s="406"/>
      <c r="AWA702" s="406"/>
      <c r="AWB702" s="406"/>
      <c r="AWC702" s="406"/>
      <c r="AWD702" s="406"/>
      <c r="AWE702" s="406"/>
      <c r="AWF702" s="406"/>
      <c r="AWG702" s="406"/>
      <c r="AWH702" s="406"/>
      <c r="AWI702" s="406"/>
      <c r="AWJ702" s="406"/>
      <c r="AWK702" s="406"/>
      <c r="AWL702" s="406"/>
      <c r="AWM702" s="406"/>
      <c r="AWN702" s="406"/>
      <c r="AWO702" s="406"/>
      <c r="AWP702" s="406"/>
      <c r="AWQ702" s="406"/>
      <c r="AWR702" s="406"/>
      <c r="AWS702" s="406"/>
      <c r="AWT702" s="406"/>
      <c r="AWU702" s="406"/>
      <c r="AWV702" s="406"/>
      <c r="AWW702" s="406"/>
      <c r="AWX702" s="406"/>
      <c r="AWY702" s="406"/>
      <c r="AWZ702" s="406"/>
      <c r="AXA702" s="406"/>
      <c r="AXB702" s="406"/>
      <c r="AXC702" s="406"/>
      <c r="AXD702" s="406"/>
      <c r="AXE702" s="406"/>
      <c r="AXF702" s="406"/>
      <c r="AXG702" s="406"/>
      <c r="AXH702" s="406"/>
      <c r="AXI702" s="406"/>
      <c r="AXJ702" s="406"/>
      <c r="AXK702" s="406"/>
      <c r="AXL702" s="406"/>
      <c r="AXM702" s="406"/>
      <c r="AXN702" s="406"/>
      <c r="AXO702" s="406"/>
      <c r="AXP702" s="406"/>
      <c r="AXQ702" s="406"/>
      <c r="AXR702" s="406"/>
      <c r="AXS702" s="406"/>
      <c r="AXT702" s="406"/>
      <c r="AXU702" s="406"/>
      <c r="AXV702" s="406"/>
      <c r="AXW702" s="406"/>
      <c r="AXX702" s="406"/>
      <c r="AXY702" s="406"/>
      <c r="AXZ702" s="406"/>
      <c r="AYA702" s="406"/>
      <c r="AYB702" s="406"/>
      <c r="AYC702" s="406"/>
      <c r="AYD702" s="406"/>
      <c r="AYE702" s="406"/>
      <c r="AYF702" s="406"/>
      <c r="AYG702" s="406"/>
      <c r="AYH702" s="406"/>
      <c r="AYI702" s="406"/>
      <c r="AYJ702" s="406"/>
      <c r="AYK702" s="406"/>
      <c r="AYL702" s="406"/>
      <c r="AYM702" s="406"/>
      <c r="AYN702" s="406"/>
      <c r="AYO702" s="406"/>
      <c r="AYP702" s="406"/>
      <c r="AYQ702" s="406"/>
      <c r="AYR702" s="406"/>
      <c r="AYS702" s="406"/>
      <c r="AYT702" s="406"/>
      <c r="AYU702" s="406"/>
      <c r="AYV702" s="406"/>
      <c r="AYW702" s="406"/>
      <c r="AYX702" s="406"/>
      <c r="AYY702" s="406"/>
      <c r="AYZ702" s="406"/>
      <c r="AZA702" s="406"/>
      <c r="AZB702" s="406"/>
      <c r="AZC702" s="406"/>
      <c r="AZD702" s="406"/>
      <c r="AZE702" s="406"/>
      <c r="AZF702" s="406"/>
      <c r="AZG702" s="406"/>
      <c r="AZH702" s="406"/>
      <c r="AZI702" s="406"/>
      <c r="AZJ702" s="406"/>
      <c r="AZK702" s="406"/>
      <c r="AZL702" s="406"/>
      <c r="AZM702" s="406"/>
      <c r="AZN702" s="406"/>
      <c r="AZO702" s="406"/>
      <c r="AZP702" s="406"/>
      <c r="AZQ702" s="406"/>
      <c r="AZR702" s="406"/>
      <c r="AZS702" s="406"/>
      <c r="AZT702" s="406"/>
      <c r="AZU702" s="406"/>
      <c r="AZV702" s="406"/>
      <c r="AZW702" s="406"/>
      <c r="AZX702" s="406"/>
      <c r="AZY702" s="406"/>
      <c r="AZZ702" s="406"/>
      <c r="BAA702" s="406"/>
      <c r="BAB702" s="406"/>
      <c r="BAC702" s="406"/>
      <c r="BAD702" s="406"/>
      <c r="BAE702" s="406"/>
      <c r="BAF702" s="406"/>
      <c r="BAG702" s="406"/>
      <c r="BAH702" s="406"/>
      <c r="BAI702" s="406"/>
      <c r="BAJ702" s="406"/>
      <c r="BAK702" s="406"/>
      <c r="BAL702" s="406"/>
      <c r="BAM702" s="406"/>
      <c r="BAN702" s="406"/>
      <c r="BAO702" s="406"/>
      <c r="BAP702" s="406"/>
      <c r="BAQ702" s="406"/>
      <c r="BAR702" s="406"/>
      <c r="BAS702" s="406"/>
      <c r="BAT702" s="406"/>
      <c r="BAU702" s="406"/>
      <c r="BAV702" s="406"/>
      <c r="BAW702" s="406"/>
      <c r="BAX702" s="406"/>
      <c r="BAY702" s="406"/>
      <c r="BAZ702" s="406"/>
      <c r="BBA702" s="406"/>
      <c r="BBB702" s="406"/>
      <c r="BBC702" s="406"/>
      <c r="BBD702" s="406"/>
      <c r="BBE702" s="406"/>
      <c r="BBF702" s="406"/>
      <c r="BBG702" s="406"/>
      <c r="BBH702" s="406"/>
      <c r="BBI702" s="406"/>
      <c r="BBJ702" s="406"/>
      <c r="BBK702" s="406"/>
      <c r="BBL702" s="406"/>
      <c r="BBM702" s="406"/>
      <c r="BBN702" s="406"/>
      <c r="BBO702" s="406"/>
      <c r="BBP702" s="406"/>
      <c r="BBQ702" s="406"/>
      <c r="BBR702" s="406"/>
      <c r="BBS702" s="406"/>
      <c r="BBT702" s="406"/>
      <c r="BBU702" s="406"/>
      <c r="BBV702" s="406"/>
      <c r="BBW702" s="406"/>
      <c r="BBX702" s="406"/>
      <c r="BBY702" s="406"/>
      <c r="BBZ702" s="406"/>
      <c r="BCA702" s="406"/>
      <c r="BCB702" s="406"/>
      <c r="BCC702" s="406"/>
      <c r="BCD702" s="406"/>
      <c r="BCE702" s="406"/>
      <c r="BCF702" s="406"/>
      <c r="BCG702" s="406"/>
      <c r="BCH702" s="406"/>
      <c r="BCI702" s="406"/>
      <c r="BCJ702" s="406"/>
      <c r="BCK702" s="406"/>
      <c r="BCL702" s="406"/>
      <c r="BCM702" s="406"/>
      <c r="BCN702" s="406"/>
      <c r="BCO702" s="406"/>
      <c r="BCP702" s="406"/>
      <c r="BCQ702" s="406"/>
      <c r="BCR702" s="406"/>
      <c r="BCS702" s="406"/>
      <c r="BCT702" s="406"/>
      <c r="BCU702" s="406"/>
      <c r="BCV702" s="406"/>
      <c r="BCW702" s="406"/>
      <c r="BCX702" s="406"/>
      <c r="BCY702" s="406"/>
      <c r="BCZ702" s="406"/>
      <c r="BDA702" s="406"/>
      <c r="BDB702" s="406"/>
      <c r="BDC702" s="406"/>
      <c r="BDD702" s="406"/>
      <c r="BDE702" s="406"/>
      <c r="BDF702" s="406"/>
      <c r="BDG702" s="406"/>
      <c r="BDH702" s="406"/>
      <c r="BDI702" s="406"/>
      <c r="BDJ702" s="406"/>
      <c r="BDK702" s="406"/>
      <c r="BDL702" s="406"/>
      <c r="BDM702" s="406"/>
      <c r="BDN702" s="406"/>
      <c r="BDO702" s="406"/>
      <c r="BDP702" s="406"/>
      <c r="BDQ702" s="406"/>
      <c r="BDR702" s="406"/>
      <c r="BDS702" s="406"/>
      <c r="BDT702" s="406"/>
      <c r="BDU702" s="406"/>
      <c r="BDV702" s="406"/>
      <c r="BDW702" s="406"/>
      <c r="BDX702" s="406"/>
      <c r="BDY702" s="406"/>
      <c r="BDZ702" s="406"/>
      <c r="BEA702" s="406"/>
      <c r="BEB702" s="406"/>
      <c r="BEC702" s="406"/>
      <c r="BED702" s="406"/>
      <c r="BEE702" s="406"/>
      <c r="BEF702" s="406"/>
      <c r="BEG702" s="406"/>
      <c r="BEH702" s="406"/>
      <c r="BEI702" s="406"/>
      <c r="BEJ702" s="406"/>
      <c r="BEK702" s="406"/>
      <c r="BEL702" s="406"/>
      <c r="BEM702" s="406"/>
      <c r="BEN702" s="406"/>
      <c r="BEO702" s="406"/>
      <c r="BEP702" s="406"/>
      <c r="BEQ702" s="406"/>
      <c r="BER702" s="406"/>
      <c r="BES702" s="406"/>
      <c r="BET702" s="406"/>
      <c r="BEU702" s="406"/>
      <c r="BEV702" s="406"/>
      <c r="BEW702" s="406"/>
      <c r="BEX702" s="406"/>
      <c r="BEY702" s="406"/>
      <c r="BEZ702" s="406"/>
      <c r="BFA702" s="406"/>
      <c r="BFB702" s="406"/>
      <c r="BFC702" s="406"/>
      <c r="BFD702" s="406"/>
      <c r="BFE702" s="406"/>
      <c r="BFF702" s="406"/>
      <c r="BFG702" s="406"/>
      <c r="BFH702" s="406"/>
      <c r="BFI702" s="406"/>
      <c r="BFJ702" s="406"/>
      <c r="BFK702" s="406"/>
      <c r="BFL702" s="406"/>
      <c r="BFM702" s="406"/>
      <c r="BFN702" s="406"/>
      <c r="BFO702" s="406"/>
      <c r="BFP702" s="406"/>
      <c r="BFQ702" s="406"/>
      <c r="BFR702" s="406"/>
      <c r="BFS702" s="406"/>
      <c r="BFT702" s="406"/>
      <c r="BFU702" s="406"/>
      <c r="BFV702" s="406"/>
      <c r="BFW702" s="406"/>
      <c r="BFX702" s="406"/>
      <c r="BFY702" s="406"/>
      <c r="BFZ702" s="406"/>
      <c r="BGA702" s="406"/>
      <c r="BGB702" s="406"/>
      <c r="BGC702" s="406"/>
      <c r="BGD702" s="406"/>
      <c r="BGE702" s="406"/>
      <c r="BGF702" s="406"/>
      <c r="BGG702" s="406"/>
      <c r="BGH702" s="406"/>
      <c r="BGI702" s="406"/>
      <c r="BGJ702" s="406"/>
      <c r="BGK702" s="406"/>
      <c r="BGL702" s="406"/>
      <c r="BGM702" s="406"/>
      <c r="BGN702" s="406"/>
      <c r="BGO702" s="406"/>
      <c r="BGP702" s="406"/>
      <c r="BGQ702" s="406"/>
      <c r="BGR702" s="406"/>
      <c r="BGS702" s="406"/>
      <c r="BGT702" s="406"/>
      <c r="BGU702" s="406"/>
      <c r="BGV702" s="406"/>
      <c r="BGW702" s="406"/>
      <c r="BGX702" s="406"/>
      <c r="BGY702" s="406"/>
      <c r="BGZ702" s="406"/>
      <c r="BHA702" s="406"/>
      <c r="BHB702" s="406"/>
      <c r="BHC702" s="406"/>
      <c r="BHD702" s="406"/>
      <c r="BHE702" s="406"/>
      <c r="BHF702" s="406"/>
      <c r="BHG702" s="406"/>
      <c r="BHH702" s="406"/>
      <c r="BHI702" s="406"/>
      <c r="BHJ702" s="406"/>
      <c r="BHK702" s="406"/>
      <c r="BHL702" s="406"/>
      <c r="BHM702" s="406"/>
      <c r="BHN702" s="406"/>
      <c r="BHO702" s="406"/>
      <c r="BHP702" s="406"/>
      <c r="BHQ702" s="406"/>
      <c r="BHR702" s="406"/>
      <c r="BHS702" s="406"/>
      <c r="BHT702" s="406"/>
      <c r="BHU702" s="406"/>
      <c r="BHV702" s="406"/>
      <c r="BHW702" s="406"/>
      <c r="BHX702" s="406"/>
      <c r="BHY702" s="406"/>
      <c r="BHZ702" s="406"/>
      <c r="BIA702" s="406"/>
      <c r="BIB702" s="406"/>
      <c r="BIC702" s="406"/>
      <c r="BID702" s="406"/>
      <c r="BIE702" s="406"/>
      <c r="BIF702" s="406"/>
      <c r="BIG702" s="406"/>
      <c r="BIH702" s="406"/>
      <c r="BII702" s="406"/>
      <c r="BIJ702" s="406"/>
      <c r="BIK702" s="406"/>
      <c r="BIL702" s="406"/>
      <c r="BIM702" s="406"/>
      <c r="BIN702" s="406"/>
      <c r="BIO702" s="406"/>
      <c r="BIP702" s="406"/>
      <c r="BIQ702" s="406"/>
      <c r="BIR702" s="406"/>
      <c r="BIS702" s="406"/>
      <c r="BIT702" s="406"/>
      <c r="BIU702" s="406"/>
      <c r="BIV702" s="406"/>
      <c r="BIW702" s="406"/>
      <c r="BIX702" s="406"/>
      <c r="BIY702" s="406"/>
      <c r="BIZ702" s="406"/>
      <c r="BJA702" s="406"/>
      <c r="BJB702" s="406"/>
      <c r="BJC702" s="406"/>
      <c r="BJD702" s="406"/>
      <c r="BJE702" s="406"/>
      <c r="BJF702" s="406"/>
      <c r="BJG702" s="406"/>
      <c r="BJH702" s="406"/>
      <c r="BJI702" s="406"/>
      <c r="BJJ702" s="406"/>
      <c r="BJK702" s="406"/>
      <c r="BJL702" s="406"/>
      <c r="BJM702" s="406"/>
      <c r="BJN702" s="406"/>
      <c r="BJO702" s="406"/>
      <c r="BJP702" s="406"/>
      <c r="BJQ702" s="406"/>
      <c r="BJR702" s="406"/>
      <c r="BJS702" s="406"/>
      <c r="BJT702" s="406"/>
      <c r="BJU702" s="406"/>
      <c r="BJV702" s="406"/>
      <c r="BJW702" s="406"/>
      <c r="BJX702" s="406"/>
      <c r="BJY702" s="406"/>
      <c r="BJZ702" s="406"/>
      <c r="BKA702" s="406"/>
      <c r="BKB702" s="406"/>
      <c r="BKC702" s="406"/>
      <c r="BKD702" s="406"/>
      <c r="BKE702" s="406"/>
      <c r="BKF702" s="406"/>
      <c r="BKG702" s="406"/>
      <c r="BKH702" s="406"/>
      <c r="BKI702" s="406"/>
      <c r="BKJ702" s="406"/>
      <c r="BKK702" s="406"/>
      <c r="BKL702" s="406"/>
      <c r="BKM702" s="406"/>
      <c r="BKN702" s="406"/>
      <c r="BKO702" s="406"/>
      <c r="BKP702" s="406"/>
      <c r="BKQ702" s="406"/>
      <c r="BKR702" s="406"/>
      <c r="BKS702" s="406"/>
      <c r="BKT702" s="406"/>
      <c r="BKU702" s="406"/>
      <c r="BKV702" s="406"/>
      <c r="BKW702" s="406"/>
      <c r="BKX702" s="406"/>
      <c r="BKY702" s="406"/>
      <c r="BKZ702" s="406"/>
      <c r="BLA702" s="406"/>
      <c r="BLB702" s="406"/>
      <c r="BLC702" s="406"/>
      <c r="BLD702" s="406"/>
      <c r="BLE702" s="406"/>
      <c r="BLF702" s="406"/>
      <c r="BLG702" s="406"/>
      <c r="BLH702" s="406"/>
      <c r="BLI702" s="406"/>
      <c r="BLJ702" s="406"/>
      <c r="BLK702" s="406"/>
      <c r="BLL702" s="406"/>
      <c r="BLM702" s="406"/>
      <c r="BLN702" s="406"/>
      <c r="BLO702" s="406"/>
      <c r="BLP702" s="406"/>
      <c r="BLQ702" s="406"/>
      <c r="BLR702" s="406"/>
      <c r="BLS702" s="406"/>
      <c r="BLT702" s="406"/>
      <c r="BLU702" s="406"/>
      <c r="BLV702" s="406"/>
      <c r="BLW702" s="406"/>
      <c r="BLX702" s="406"/>
      <c r="BLY702" s="406"/>
      <c r="BLZ702" s="406"/>
      <c r="BMA702" s="406"/>
      <c r="BMB702" s="406"/>
      <c r="BMC702" s="406"/>
      <c r="BMD702" s="406"/>
      <c r="BME702" s="406"/>
      <c r="BMF702" s="406"/>
      <c r="BMG702" s="406"/>
      <c r="BMH702" s="406"/>
      <c r="BMI702" s="406"/>
      <c r="BMJ702" s="406"/>
      <c r="BMK702" s="406"/>
      <c r="BML702" s="406"/>
      <c r="BMM702" s="406"/>
      <c r="BMN702" s="406"/>
      <c r="BMO702" s="406"/>
      <c r="BMP702" s="406"/>
      <c r="BMQ702" s="406"/>
      <c r="BMR702" s="406"/>
      <c r="BMS702" s="406"/>
      <c r="BMT702" s="406"/>
      <c r="BMU702" s="406"/>
      <c r="BMV702" s="406"/>
      <c r="BMW702" s="406"/>
      <c r="BMX702" s="406"/>
      <c r="BMY702" s="406"/>
      <c r="BMZ702" s="406"/>
      <c r="BNA702" s="406"/>
      <c r="BNB702" s="406"/>
      <c r="BNC702" s="406"/>
      <c r="BND702" s="406"/>
      <c r="BNE702" s="406"/>
      <c r="BNF702" s="406"/>
      <c r="BNG702" s="406"/>
      <c r="BNH702" s="406"/>
      <c r="BNI702" s="406"/>
      <c r="BNJ702" s="406"/>
      <c r="BNK702" s="406"/>
      <c r="BNL702" s="406"/>
      <c r="BNM702" s="406"/>
      <c r="BNN702" s="406"/>
      <c r="BNO702" s="406"/>
      <c r="BNP702" s="406"/>
      <c r="BNQ702" s="406"/>
      <c r="BNR702" s="406"/>
      <c r="BNS702" s="406"/>
      <c r="BNT702" s="406"/>
      <c r="BNU702" s="406"/>
      <c r="BNV702" s="406"/>
      <c r="BNW702" s="406"/>
      <c r="BNX702" s="406"/>
      <c r="BNY702" s="406"/>
      <c r="BNZ702" s="406"/>
      <c r="BOA702" s="406"/>
      <c r="BOB702" s="406"/>
      <c r="BOC702" s="406"/>
      <c r="BOD702" s="406"/>
      <c r="BOE702" s="406"/>
      <c r="BOF702" s="406"/>
      <c r="BOG702" s="406"/>
      <c r="BOH702" s="406"/>
      <c r="BOI702" s="406"/>
      <c r="BOJ702" s="406"/>
      <c r="BOK702" s="406"/>
      <c r="BOL702" s="406"/>
      <c r="BOM702" s="406"/>
      <c r="BON702" s="406"/>
      <c r="BOO702" s="406"/>
      <c r="BOP702" s="406"/>
      <c r="BOQ702" s="406"/>
      <c r="BOR702" s="406"/>
      <c r="BOS702" s="406"/>
      <c r="BOT702" s="406"/>
      <c r="BOU702" s="406"/>
      <c r="BOV702" s="406"/>
      <c r="BOW702" s="406"/>
      <c r="BOX702" s="406"/>
      <c r="BOY702" s="406"/>
      <c r="BOZ702" s="406"/>
      <c r="BPA702" s="406"/>
      <c r="BPB702" s="406"/>
      <c r="BPC702" s="406"/>
      <c r="BPD702" s="406"/>
      <c r="BPE702" s="406"/>
      <c r="BPF702" s="406"/>
      <c r="BPG702" s="406"/>
      <c r="BPH702" s="406"/>
      <c r="BPI702" s="406"/>
      <c r="BPJ702" s="406"/>
      <c r="BPK702" s="406"/>
      <c r="BPL702" s="406"/>
      <c r="BPM702" s="406"/>
      <c r="BPN702" s="406"/>
      <c r="BPO702" s="406"/>
      <c r="BPP702" s="406"/>
      <c r="BPQ702" s="406"/>
      <c r="BPR702" s="406"/>
      <c r="BPS702" s="406"/>
      <c r="BPT702" s="406"/>
      <c r="BPU702" s="406"/>
      <c r="BPV702" s="406"/>
      <c r="BPW702" s="406"/>
      <c r="BPX702" s="406"/>
      <c r="BPY702" s="406"/>
      <c r="BPZ702" s="406"/>
      <c r="BQA702" s="406"/>
      <c r="BQB702" s="406"/>
      <c r="BQC702" s="406"/>
      <c r="BQD702" s="406"/>
      <c r="BQE702" s="406"/>
      <c r="BQF702" s="406"/>
      <c r="BQG702" s="406"/>
      <c r="BQH702" s="406"/>
      <c r="BQI702" s="406"/>
      <c r="BQJ702" s="406"/>
      <c r="BQK702" s="406"/>
      <c r="BQL702" s="406"/>
      <c r="BQM702" s="406"/>
      <c r="BQN702" s="406"/>
      <c r="BQO702" s="406"/>
      <c r="BQP702" s="406"/>
      <c r="BQQ702" s="406"/>
      <c r="BQR702" s="406"/>
      <c r="BQS702" s="406"/>
      <c r="BQT702" s="406"/>
      <c r="BQU702" s="406"/>
      <c r="BQV702" s="406"/>
      <c r="BQW702" s="406"/>
      <c r="BQX702" s="406"/>
      <c r="BQY702" s="406"/>
      <c r="BQZ702" s="406"/>
      <c r="BRA702" s="406"/>
      <c r="BRB702" s="406"/>
      <c r="BRC702" s="406"/>
      <c r="BRD702" s="406"/>
      <c r="BRE702" s="406"/>
      <c r="BRF702" s="406"/>
      <c r="BRG702" s="406"/>
      <c r="BRH702" s="406"/>
      <c r="BRI702" s="406"/>
      <c r="BRJ702" s="406"/>
      <c r="BRK702" s="406"/>
      <c r="BRL702" s="406"/>
      <c r="BRM702" s="406"/>
      <c r="BRN702" s="406"/>
      <c r="BRO702" s="406"/>
      <c r="BRP702" s="406"/>
      <c r="BRQ702" s="406"/>
      <c r="BRR702" s="406"/>
      <c r="BRS702" s="406"/>
      <c r="BRT702" s="406"/>
      <c r="BRU702" s="406"/>
      <c r="BRV702" s="406"/>
      <c r="BRW702" s="406"/>
      <c r="BRX702" s="406"/>
      <c r="BRY702" s="406"/>
      <c r="BRZ702" s="406"/>
      <c r="BSA702" s="406"/>
      <c r="BSB702" s="406"/>
      <c r="BSC702" s="406"/>
      <c r="BSD702" s="406"/>
      <c r="BSE702" s="406"/>
      <c r="BSF702" s="406"/>
      <c r="BSG702" s="406"/>
      <c r="BSH702" s="406"/>
      <c r="BSI702" s="406"/>
      <c r="BSJ702" s="406"/>
      <c r="BSK702" s="406"/>
      <c r="BSL702" s="406"/>
      <c r="BSM702" s="406"/>
      <c r="BSN702" s="406"/>
      <c r="BSO702" s="406"/>
      <c r="BSP702" s="406"/>
      <c r="BSQ702" s="406"/>
      <c r="BSR702" s="406"/>
      <c r="BSS702" s="406"/>
      <c r="BST702" s="406"/>
      <c r="BSU702" s="406"/>
      <c r="BSV702" s="406"/>
      <c r="BSW702" s="406"/>
      <c r="BSX702" s="406"/>
      <c r="BSY702" s="406"/>
      <c r="BSZ702" s="406"/>
      <c r="BTA702" s="406"/>
      <c r="BTB702" s="406"/>
      <c r="BTC702" s="406"/>
      <c r="BTD702" s="406"/>
      <c r="BTE702" s="406"/>
      <c r="BTF702" s="406"/>
      <c r="BTG702" s="406"/>
      <c r="BTH702" s="406"/>
      <c r="BTI702" s="406"/>
      <c r="BTJ702" s="406"/>
      <c r="BTK702" s="406"/>
      <c r="BTL702" s="406"/>
      <c r="BTM702" s="406"/>
      <c r="BTN702" s="406"/>
      <c r="BTO702" s="406"/>
      <c r="BTP702" s="406"/>
      <c r="BTQ702" s="406"/>
      <c r="BTR702" s="406"/>
      <c r="BTS702" s="406"/>
      <c r="BTT702" s="406"/>
      <c r="BTU702" s="406"/>
      <c r="BTV702" s="406"/>
      <c r="BTW702" s="406"/>
      <c r="BTX702" s="406"/>
      <c r="BTY702" s="406"/>
      <c r="BTZ702" s="406"/>
      <c r="BUA702" s="406"/>
      <c r="BUB702" s="406"/>
      <c r="BUC702" s="406"/>
      <c r="BUD702" s="406"/>
      <c r="BUE702" s="406"/>
      <c r="BUF702" s="406"/>
      <c r="BUG702" s="406"/>
      <c r="BUH702" s="406"/>
      <c r="BUI702" s="406"/>
      <c r="BUJ702" s="406"/>
      <c r="BUK702" s="406"/>
      <c r="BUL702" s="406"/>
      <c r="BUM702" s="406"/>
      <c r="BUN702" s="406"/>
      <c r="BUO702" s="406"/>
      <c r="BUP702" s="406"/>
      <c r="BUQ702" s="406"/>
      <c r="BUR702" s="406"/>
      <c r="BUS702" s="406"/>
      <c r="BUT702" s="406"/>
      <c r="BUU702" s="406"/>
      <c r="BUV702" s="406"/>
      <c r="BUW702" s="406"/>
      <c r="BUX702" s="406"/>
      <c r="BUY702" s="406"/>
      <c r="BUZ702" s="406"/>
      <c r="BVA702" s="406"/>
      <c r="BVB702" s="406"/>
      <c r="BVC702" s="406"/>
      <c r="BVD702" s="406"/>
      <c r="BVE702" s="406"/>
      <c r="BVF702" s="406"/>
      <c r="BVG702" s="406"/>
      <c r="BVH702" s="406"/>
      <c r="BVI702" s="406"/>
    </row>
    <row r="703" spans="1:1933" s="34" customFormat="1" ht="33.75" customHeight="1">
      <c r="A703" s="378" t="s">
        <v>57</v>
      </c>
      <c r="B703" s="606"/>
      <c r="C703" s="632"/>
      <c r="D703" s="626"/>
      <c r="E703" s="606"/>
      <c r="F703" s="606"/>
      <c r="G703" s="606"/>
      <c r="H703" s="606"/>
      <c r="I703" s="638"/>
      <c r="J703" s="632"/>
      <c r="K703" s="626"/>
      <c r="L703" s="278">
        <f>SUM(L704:L707)</f>
        <v>13747.9</v>
      </c>
      <c r="M703" s="278">
        <f>SUM(M704:M707)</f>
        <v>12519.6</v>
      </c>
      <c r="N703" s="278">
        <f>SUM(N704:N707)</f>
        <v>8515.7999999999993</v>
      </c>
      <c r="O703" s="278">
        <f t="shared" ref="O703:W703" si="214">SUM(O704:O707)</f>
        <v>12176.5</v>
      </c>
      <c r="P703" s="278">
        <f t="shared" si="214"/>
        <v>12176.5</v>
      </c>
      <c r="Q703" s="278">
        <f t="shared" si="214"/>
        <v>0</v>
      </c>
      <c r="R703" s="278">
        <f t="shared" si="214"/>
        <v>11817.6</v>
      </c>
      <c r="S703" s="278">
        <f t="shared" si="214"/>
        <v>11817.6</v>
      </c>
      <c r="T703" s="278">
        <f t="shared" si="214"/>
        <v>0</v>
      </c>
      <c r="U703" s="278">
        <f t="shared" si="214"/>
        <v>12375.5</v>
      </c>
      <c r="V703" s="278">
        <f t="shared" si="214"/>
        <v>12375.5</v>
      </c>
      <c r="W703" s="278">
        <f t="shared" si="214"/>
        <v>0</v>
      </c>
    </row>
    <row r="704" spans="1:1933" s="34" customFormat="1" ht="295.5" customHeight="1">
      <c r="A704" s="616" t="s">
        <v>10</v>
      </c>
      <c r="B704" s="606" t="s">
        <v>70</v>
      </c>
      <c r="C704" s="601"/>
      <c r="D704" s="615" t="s">
        <v>1372</v>
      </c>
      <c r="E704" s="614" t="s">
        <v>206</v>
      </c>
      <c r="F704" s="614" t="s">
        <v>103</v>
      </c>
      <c r="G704" s="614" t="s">
        <v>1119</v>
      </c>
      <c r="H704" s="618">
        <v>100</v>
      </c>
      <c r="I704" s="612" t="s">
        <v>1120</v>
      </c>
      <c r="J704" s="269" t="s">
        <v>1121</v>
      </c>
      <c r="K704" s="601"/>
      <c r="L704" s="280">
        <v>13137.7</v>
      </c>
      <c r="M704" s="280">
        <v>11742.2</v>
      </c>
      <c r="N704" s="280">
        <v>7938.5</v>
      </c>
      <c r="O704" s="280">
        <v>11665.4</v>
      </c>
      <c r="P704" s="280">
        <v>11665.4</v>
      </c>
      <c r="Q704" s="280"/>
      <c r="R704" s="280">
        <v>11321.6</v>
      </c>
      <c r="S704" s="280">
        <v>11321.6</v>
      </c>
      <c r="T704" s="280"/>
      <c r="U704" s="280">
        <v>11856.2</v>
      </c>
      <c r="V704" s="280">
        <v>11856.2</v>
      </c>
      <c r="W704" s="280"/>
    </row>
    <row r="705" spans="1:23" s="34" customFormat="1" ht="76.5" customHeight="1">
      <c r="A705" s="616" t="s">
        <v>11</v>
      </c>
      <c r="B705" s="606" t="s">
        <v>297</v>
      </c>
      <c r="C705" s="601"/>
      <c r="D705" s="615" t="s">
        <v>1372</v>
      </c>
      <c r="E705" s="614" t="s">
        <v>206</v>
      </c>
      <c r="F705" s="614" t="s">
        <v>103</v>
      </c>
      <c r="G705" s="614" t="s">
        <v>126</v>
      </c>
      <c r="H705" s="618">
        <v>100</v>
      </c>
      <c r="I705" s="612"/>
      <c r="J705" s="269"/>
      <c r="K705" s="601"/>
      <c r="L705" s="280">
        <v>228.9</v>
      </c>
      <c r="M705" s="280">
        <v>274.5</v>
      </c>
      <c r="N705" s="280">
        <v>274.5</v>
      </c>
      <c r="O705" s="280"/>
      <c r="P705" s="280"/>
      <c r="Q705" s="280"/>
      <c r="R705" s="280"/>
      <c r="S705" s="280"/>
      <c r="T705" s="280"/>
      <c r="U705" s="280"/>
      <c r="V705" s="280"/>
      <c r="W705" s="280"/>
    </row>
    <row r="706" spans="1:23" s="34" customFormat="1" ht="43.5" customHeight="1">
      <c r="A706" s="616" t="s">
        <v>20</v>
      </c>
      <c r="B706" s="606" t="s">
        <v>71</v>
      </c>
      <c r="C706" s="638"/>
      <c r="D706" s="615" t="s">
        <v>1233</v>
      </c>
      <c r="E706" s="614" t="s">
        <v>206</v>
      </c>
      <c r="F706" s="614" t="s">
        <v>103</v>
      </c>
      <c r="G706" s="614" t="s">
        <v>1119</v>
      </c>
      <c r="H706" s="618">
        <v>200</v>
      </c>
      <c r="I706" s="638"/>
      <c r="J706" s="638"/>
      <c r="K706" s="619"/>
      <c r="L706" s="280">
        <v>381.3</v>
      </c>
      <c r="M706" s="280">
        <v>502.9</v>
      </c>
      <c r="N706" s="280">
        <v>302.8</v>
      </c>
      <c r="O706" s="280">
        <v>511.1</v>
      </c>
      <c r="P706" s="280">
        <v>511.1</v>
      </c>
      <c r="Q706" s="280"/>
      <c r="R706" s="280">
        <v>496</v>
      </c>
      <c r="S706" s="280">
        <v>496</v>
      </c>
      <c r="T706" s="280"/>
      <c r="U706" s="280">
        <v>519.29999999999995</v>
      </c>
      <c r="V706" s="280">
        <v>519.29999999999995</v>
      </c>
      <c r="W706" s="280"/>
    </row>
    <row r="707" spans="1:23" s="34" customFormat="1" ht="21" customHeight="1">
      <c r="A707" s="616" t="s">
        <v>386</v>
      </c>
      <c r="B707" s="606" t="s">
        <v>31</v>
      </c>
      <c r="C707" s="638"/>
      <c r="D707" s="619"/>
      <c r="E707" s="614"/>
      <c r="F707" s="614"/>
      <c r="G707" s="614"/>
      <c r="H707" s="618">
        <v>800</v>
      </c>
      <c r="I707" s="638"/>
      <c r="J707" s="638"/>
      <c r="K707" s="619"/>
      <c r="L707" s="280"/>
      <c r="M707" s="280"/>
      <c r="N707" s="280"/>
      <c r="O707" s="280">
        <f>SUM(P707:Q707)</f>
        <v>0</v>
      </c>
      <c r="P707" s="280"/>
      <c r="Q707" s="280"/>
      <c r="R707" s="280">
        <f>SUM(S707:T707)</f>
        <v>0</v>
      </c>
      <c r="S707" s="280"/>
      <c r="T707" s="280"/>
      <c r="U707" s="280">
        <f>SUM(V707:W707)</f>
        <v>0</v>
      </c>
      <c r="V707" s="280"/>
      <c r="W707" s="280"/>
    </row>
    <row r="708" spans="1:23" s="34" customFormat="1" ht="36.6" customHeight="1">
      <c r="A708" s="789" t="s">
        <v>93</v>
      </c>
      <c r="B708" s="789"/>
      <c r="C708" s="789"/>
      <c r="D708" s="789"/>
      <c r="E708" s="789"/>
      <c r="F708" s="789"/>
      <c r="G708" s="789"/>
      <c r="H708" s="789"/>
      <c r="I708" s="789"/>
      <c r="J708" s="789"/>
      <c r="K708" s="789"/>
      <c r="L708" s="278">
        <f>SUM(L709,L713,)</f>
        <v>27092.300000000003</v>
      </c>
      <c r="M708" s="278">
        <f t="shared" ref="M708:W708" si="215">SUM(M709,M713,)</f>
        <v>29208.299999999996</v>
      </c>
      <c r="N708" s="278">
        <f t="shared" si="215"/>
        <v>15258.9</v>
      </c>
      <c r="O708" s="278">
        <f t="shared" si="215"/>
        <v>28550.1</v>
      </c>
      <c r="P708" s="278">
        <f t="shared" si="215"/>
        <v>28550.1</v>
      </c>
      <c r="Q708" s="278">
        <f t="shared" si="215"/>
        <v>0</v>
      </c>
      <c r="R708" s="278">
        <f t="shared" si="215"/>
        <v>27709.4</v>
      </c>
      <c r="S708" s="278">
        <f t="shared" si="215"/>
        <v>27709.4</v>
      </c>
      <c r="T708" s="278">
        <f t="shared" si="215"/>
        <v>0</v>
      </c>
      <c r="U708" s="278">
        <f t="shared" si="215"/>
        <v>29017.700000000004</v>
      </c>
      <c r="V708" s="278">
        <f t="shared" si="215"/>
        <v>29017.700000000004</v>
      </c>
      <c r="W708" s="278">
        <f t="shared" si="215"/>
        <v>0</v>
      </c>
    </row>
    <row r="709" spans="1:23" s="34" customFormat="1" ht="46.5" customHeight="1">
      <c r="A709" s="616" t="s">
        <v>12</v>
      </c>
      <c r="B709" s="606" t="s">
        <v>58</v>
      </c>
      <c r="C709" s="601"/>
      <c r="D709" s="601"/>
      <c r="E709" s="614"/>
      <c r="F709" s="614"/>
      <c r="G709" s="614"/>
      <c r="H709" s="618">
        <v>100</v>
      </c>
      <c r="I709" s="621"/>
      <c r="J709" s="601"/>
      <c r="K709" s="601"/>
      <c r="L709" s="280">
        <f>SUM(L710:L712)</f>
        <v>25778.300000000003</v>
      </c>
      <c r="M709" s="280">
        <f t="shared" ref="M709:N709" si="216">SUM(M710:M712)</f>
        <v>27312.699999999997</v>
      </c>
      <c r="N709" s="280">
        <f t="shared" si="216"/>
        <v>14573.3</v>
      </c>
      <c r="O709" s="280">
        <f>SUM(O710:O712)</f>
        <v>26801.699999999997</v>
      </c>
      <c r="P709" s="280">
        <f t="shared" ref="P709:W709" si="217">SUM(P710:P712)</f>
        <v>26801.699999999997</v>
      </c>
      <c r="Q709" s="280">
        <f t="shared" si="217"/>
        <v>0</v>
      </c>
      <c r="R709" s="280">
        <f t="shared" si="217"/>
        <v>26012.300000000003</v>
      </c>
      <c r="S709" s="280">
        <f t="shared" si="217"/>
        <v>26012.300000000003</v>
      </c>
      <c r="T709" s="280">
        <f t="shared" si="217"/>
        <v>0</v>
      </c>
      <c r="U709" s="280">
        <f t="shared" si="217"/>
        <v>27240.300000000003</v>
      </c>
      <c r="V709" s="280">
        <f t="shared" si="217"/>
        <v>27240.300000000003</v>
      </c>
      <c r="W709" s="280">
        <f t="shared" si="217"/>
        <v>0</v>
      </c>
    </row>
    <row r="710" spans="1:23" s="34" customFormat="1" ht="122.25" customHeight="1">
      <c r="A710" s="616" t="s">
        <v>48</v>
      </c>
      <c r="B710" s="606" t="s">
        <v>256</v>
      </c>
      <c r="C710" s="601"/>
      <c r="D710" s="615" t="s">
        <v>1404</v>
      </c>
      <c r="E710" s="614" t="s">
        <v>206</v>
      </c>
      <c r="F710" s="614" t="s">
        <v>103</v>
      </c>
      <c r="G710" s="614" t="s">
        <v>1122</v>
      </c>
      <c r="H710" s="618">
        <v>100</v>
      </c>
      <c r="I710" s="612" t="s">
        <v>254</v>
      </c>
      <c r="J710" s="601" t="s">
        <v>255</v>
      </c>
      <c r="K710" s="601"/>
      <c r="L710" s="280">
        <v>6467.9</v>
      </c>
      <c r="M710" s="280">
        <v>8116.6</v>
      </c>
      <c r="N710" s="280">
        <v>4063</v>
      </c>
      <c r="O710" s="280">
        <f>SUM(P710:Q710)</f>
        <v>6337.6</v>
      </c>
      <c r="P710" s="280">
        <v>6337.6</v>
      </c>
      <c r="Q710" s="280"/>
      <c r="R710" s="280">
        <f>SUM(S710:T710)</f>
        <v>6337.6</v>
      </c>
      <c r="S710" s="280">
        <v>6337.6</v>
      </c>
      <c r="T710" s="280"/>
      <c r="U710" s="280">
        <f>SUM(V710:W710)</f>
        <v>6337.6</v>
      </c>
      <c r="V710" s="280">
        <v>6337.6</v>
      </c>
      <c r="W710" s="280"/>
    </row>
    <row r="711" spans="1:23" s="34" customFormat="1" ht="84.75" customHeight="1">
      <c r="A711" s="616" t="s">
        <v>67</v>
      </c>
      <c r="B711" s="606" t="s">
        <v>1123</v>
      </c>
      <c r="C711" s="601"/>
      <c r="D711" s="615" t="s">
        <v>1404</v>
      </c>
      <c r="E711" s="614" t="s">
        <v>206</v>
      </c>
      <c r="F711" s="614" t="s">
        <v>103</v>
      </c>
      <c r="G711" s="614" t="s">
        <v>1122</v>
      </c>
      <c r="H711" s="618">
        <v>100</v>
      </c>
      <c r="I711" s="621"/>
      <c r="J711" s="601"/>
      <c r="K711" s="601"/>
      <c r="L711" s="280">
        <v>19310.400000000001</v>
      </c>
      <c r="M711" s="280">
        <v>19196.099999999999</v>
      </c>
      <c r="N711" s="280">
        <v>10510.3</v>
      </c>
      <c r="O711" s="280">
        <f>SUM(P711:Q711)</f>
        <v>20464.099999999999</v>
      </c>
      <c r="P711" s="280">
        <v>20464.099999999999</v>
      </c>
      <c r="Q711" s="280"/>
      <c r="R711" s="280">
        <f>SUM(S711:T711)</f>
        <v>19674.7</v>
      </c>
      <c r="S711" s="280">
        <v>19674.7</v>
      </c>
      <c r="T711" s="280"/>
      <c r="U711" s="280">
        <f>SUM(V711:W711)</f>
        <v>20902.7</v>
      </c>
      <c r="V711" s="280">
        <v>20902.7</v>
      </c>
      <c r="W711" s="280"/>
    </row>
    <row r="712" spans="1:23" s="34" customFormat="1" ht="21.75" customHeight="1">
      <c r="A712" s="616" t="s">
        <v>68</v>
      </c>
      <c r="B712" s="606" t="s">
        <v>544</v>
      </c>
      <c r="C712" s="601"/>
      <c r="D712" s="601"/>
      <c r="E712" s="614"/>
      <c r="F712" s="614"/>
      <c r="G712" s="614"/>
      <c r="H712" s="618">
        <v>100</v>
      </c>
      <c r="I712" s="621"/>
      <c r="J712" s="601"/>
      <c r="K712" s="601"/>
      <c r="L712" s="280"/>
      <c r="M712" s="280"/>
      <c r="N712" s="280"/>
      <c r="O712" s="280">
        <f>SUM(P712:Q712)</f>
        <v>0</v>
      </c>
      <c r="P712" s="280"/>
      <c r="Q712" s="280"/>
      <c r="R712" s="280">
        <f>SUM(S712:T712)</f>
        <v>0</v>
      </c>
      <c r="S712" s="280"/>
      <c r="T712" s="280"/>
      <c r="U712" s="280">
        <f>SUM(V712:W712)</f>
        <v>0</v>
      </c>
      <c r="V712" s="280"/>
      <c r="W712" s="280"/>
    </row>
    <row r="713" spans="1:23" s="34" customFormat="1" ht="48" customHeight="1">
      <c r="A713" s="616" t="s">
        <v>13</v>
      </c>
      <c r="B713" s="606" t="s">
        <v>32</v>
      </c>
      <c r="C713" s="638"/>
      <c r="D713" s="619"/>
      <c r="E713" s="614"/>
      <c r="F713" s="614"/>
      <c r="G713" s="614"/>
      <c r="H713" s="618">
        <v>200</v>
      </c>
      <c r="I713" s="638"/>
      <c r="J713" s="638"/>
      <c r="K713" s="619"/>
      <c r="L713" s="280">
        <f t="shared" ref="L713:W713" si="218">SUM(L714:L715)</f>
        <v>1314</v>
      </c>
      <c r="M713" s="280">
        <f t="shared" si="218"/>
        <v>1895.6</v>
      </c>
      <c r="N713" s="280">
        <f t="shared" si="218"/>
        <v>685.6</v>
      </c>
      <c r="O713" s="280">
        <f t="shared" si="218"/>
        <v>1748.4</v>
      </c>
      <c r="P713" s="280">
        <f t="shared" si="218"/>
        <v>1748.4</v>
      </c>
      <c r="Q713" s="280">
        <f t="shared" si="218"/>
        <v>0</v>
      </c>
      <c r="R713" s="280">
        <f t="shared" si="218"/>
        <v>1697.1</v>
      </c>
      <c r="S713" s="280">
        <f t="shared" si="218"/>
        <v>1697.1</v>
      </c>
      <c r="T713" s="280">
        <f t="shared" si="218"/>
        <v>0</v>
      </c>
      <c r="U713" s="280">
        <f t="shared" si="218"/>
        <v>1777.4</v>
      </c>
      <c r="V713" s="280">
        <f t="shared" si="218"/>
        <v>1777.4</v>
      </c>
      <c r="W713" s="280">
        <f t="shared" si="218"/>
        <v>0</v>
      </c>
    </row>
    <row r="714" spans="1:23" s="34" customFormat="1" ht="95.25" customHeight="1">
      <c r="A714" s="616" t="s">
        <v>49</v>
      </c>
      <c r="B714" s="606" t="s">
        <v>1124</v>
      </c>
      <c r="C714" s="638"/>
      <c r="D714" s="615" t="s">
        <v>1678</v>
      </c>
      <c r="E714" s="614" t="s">
        <v>206</v>
      </c>
      <c r="F714" s="614" t="s">
        <v>103</v>
      </c>
      <c r="G714" s="614" t="s">
        <v>1122</v>
      </c>
      <c r="H714" s="618">
        <v>200</v>
      </c>
      <c r="I714" s="612" t="s">
        <v>253</v>
      </c>
      <c r="J714" s="638"/>
      <c r="K714" s="619"/>
      <c r="L714" s="280">
        <v>503</v>
      </c>
      <c r="M714" s="280">
        <v>373.8</v>
      </c>
      <c r="N714" s="280">
        <v>244.6</v>
      </c>
      <c r="O714" s="280">
        <f>SUM(P714:Q714)</f>
        <v>350</v>
      </c>
      <c r="P714" s="280">
        <v>350</v>
      </c>
      <c r="Q714" s="280"/>
      <c r="R714" s="280">
        <f>SUM(S714:T714)</f>
        <v>350</v>
      </c>
      <c r="S714" s="280">
        <v>350</v>
      </c>
      <c r="T714" s="280"/>
      <c r="U714" s="280">
        <f>SUM(V714:W714)</f>
        <v>350</v>
      </c>
      <c r="V714" s="280">
        <v>350</v>
      </c>
      <c r="W714" s="280"/>
    </row>
    <row r="715" spans="1:23" s="34" customFormat="1" ht="81" customHeight="1">
      <c r="A715" s="616" t="s">
        <v>72</v>
      </c>
      <c r="B715" s="606" t="s">
        <v>1123</v>
      </c>
      <c r="C715" s="601"/>
      <c r="D715" s="615" t="s">
        <v>1678</v>
      </c>
      <c r="E715" s="614" t="s">
        <v>206</v>
      </c>
      <c r="F715" s="614" t="s">
        <v>103</v>
      </c>
      <c r="G715" s="614" t="s">
        <v>1122</v>
      </c>
      <c r="H715" s="618">
        <v>200</v>
      </c>
      <c r="I715" s="621"/>
      <c r="J715" s="601"/>
      <c r="K715" s="601"/>
      <c r="L715" s="280">
        <v>811</v>
      </c>
      <c r="M715" s="280">
        <v>1521.8</v>
      </c>
      <c r="N715" s="280">
        <v>441</v>
      </c>
      <c r="O715" s="280">
        <f>SUM(P715:Q715)</f>
        <v>1398.4</v>
      </c>
      <c r="P715" s="280">
        <v>1398.4</v>
      </c>
      <c r="Q715" s="280"/>
      <c r="R715" s="280">
        <f>SUM(S715:T715)</f>
        <v>1347.1</v>
      </c>
      <c r="S715" s="280">
        <v>1347.1</v>
      </c>
      <c r="T715" s="280"/>
      <c r="U715" s="280">
        <f>SUM(V715:W715)</f>
        <v>1427.4</v>
      </c>
      <c r="V715" s="280">
        <v>1427.4</v>
      </c>
      <c r="W715" s="280"/>
    </row>
    <row r="716" spans="1:23" s="34" customFormat="1" ht="39.75" customHeight="1">
      <c r="A716" s="787" t="s">
        <v>75</v>
      </c>
      <c r="B716" s="787"/>
      <c r="C716" s="787"/>
      <c r="D716" s="787"/>
      <c r="E716" s="787"/>
      <c r="F716" s="787"/>
      <c r="G716" s="787"/>
      <c r="H716" s="787"/>
      <c r="I716" s="787"/>
      <c r="J716" s="787"/>
      <c r="K716" s="787"/>
      <c r="L716" s="279">
        <f>SUM(L717)</f>
        <v>264.3</v>
      </c>
      <c r="M716" s="279">
        <f t="shared" ref="M716:N716" si="219">SUM(M717)</f>
        <v>761.5</v>
      </c>
      <c r="N716" s="279">
        <f t="shared" si="219"/>
        <v>138.5</v>
      </c>
      <c r="O716" s="279">
        <f>SUM(O717)</f>
        <v>2773.5</v>
      </c>
      <c r="P716" s="279">
        <f t="shared" ref="P716:W716" si="220">SUM(P717)</f>
        <v>2773.5</v>
      </c>
      <c r="Q716" s="279">
        <f t="shared" si="220"/>
        <v>0</v>
      </c>
      <c r="R716" s="279">
        <f t="shared" si="220"/>
        <v>2696.9999999999995</v>
      </c>
      <c r="S716" s="279">
        <f t="shared" si="220"/>
        <v>2696.9999999999995</v>
      </c>
      <c r="T716" s="279">
        <f t="shared" si="220"/>
        <v>0</v>
      </c>
      <c r="U716" s="279">
        <f t="shared" si="220"/>
        <v>2815.8</v>
      </c>
      <c r="V716" s="279">
        <f t="shared" si="220"/>
        <v>2815.8</v>
      </c>
      <c r="W716" s="279">
        <f t="shared" si="220"/>
        <v>0</v>
      </c>
    </row>
    <row r="717" spans="1:23" s="34" customFormat="1" ht="64.5" customHeight="1">
      <c r="A717" s="616" t="s">
        <v>21</v>
      </c>
      <c r="B717" s="606" t="s">
        <v>94</v>
      </c>
      <c r="C717" s="638"/>
      <c r="D717" s="639"/>
      <c r="E717" s="614"/>
      <c r="F717" s="614"/>
      <c r="G717" s="614"/>
      <c r="H717" s="618">
        <v>200</v>
      </c>
      <c r="I717" s="638"/>
      <c r="J717" s="638"/>
      <c r="K717" s="619"/>
      <c r="L717" s="280">
        <f>SUM(L718:L727)</f>
        <v>264.3</v>
      </c>
      <c r="M717" s="280">
        <f>SUM(M718:M727)</f>
        <v>761.5</v>
      </c>
      <c r="N717" s="280">
        <f>SUM(N718:N727)</f>
        <v>138.5</v>
      </c>
      <c r="O717" s="280">
        <f>SUM(O718:O727)</f>
        <v>2773.5</v>
      </c>
      <c r="P717" s="280">
        <f>SUM(P718:P727)</f>
        <v>2773.5</v>
      </c>
      <c r="Q717" s="280">
        <f t="shared" ref="Q717:W717" si="221">SUM(Q718:Q727)</f>
        <v>0</v>
      </c>
      <c r="R717" s="280">
        <f>SUM(R718:R727)</f>
        <v>2696.9999999999995</v>
      </c>
      <c r="S717" s="280">
        <f>SUM(S718:S727)</f>
        <v>2696.9999999999995</v>
      </c>
      <c r="T717" s="280">
        <f t="shared" si="221"/>
        <v>0</v>
      </c>
      <c r="U717" s="280">
        <f>SUM(U718:U727)</f>
        <v>2815.8</v>
      </c>
      <c r="V717" s="280">
        <f>SUM(V718:V727)</f>
        <v>2815.8</v>
      </c>
      <c r="W717" s="280">
        <f t="shared" si="221"/>
        <v>0</v>
      </c>
    </row>
    <row r="718" spans="1:23" s="34" customFormat="1" ht="55.5" customHeight="1">
      <c r="A718" s="801" t="s">
        <v>510</v>
      </c>
      <c r="B718" s="795" t="s">
        <v>549</v>
      </c>
      <c r="C718" s="820" t="s">
        <v>1125</v>
      </c>
      <c r="D718" s="798" t="s">
        <v>1649</v>
      </c>
      <c r="E718" s="798" t="s">
        <v>206</v>
      </c>
      <c r="F718" s="798" t="s">
        <v>206</v>
      </c>
      <c r="G718" s="802" t="s">
        <v>259</v>
      </c>
      <c r="H718" s="800">
        <v>200</v>
      </c>
      <c r="I718" s="369" t="s">
        <v>550</v>
      </c>
      <c r="J718" s="638"/>
      <c r="K718" s="822"/>
      <c r="L718" s="456">
        <v>0</v>
      </c>
      <c r="M718" s="456">
        <v>46.5</v>
      </c>
      <c r="N718" s="456">
        <v>0</v>
      </c>
      <c r="O718" s="636">
        <f>P718+Q718</f>
        <v>39.200000000000003</v>
      </c>
      <c r="P718" s="636">
        <v>39.200000000000003</v>
      </c>
      <c r="Q718" s="456"/>
      <c r="R718" s="636">
        <f>S718+T718</f>
        <v>38</v>
      </c>
      <c r="S718" s="636">
        <v>38</v>
      </c>
      <c r="T718" s="456"/>
      <c r="U718" s="636">
        <f>V718+W718</f>
        <v>39.799999999999997</v>
      </c>
      <c r="V718" s="636">
        <v>39.799999999999997</v>
      </c>
      <c r="W718" s="456"/>
    </row>
    <row r="719" spans="1:23" s="34" customFormat="1" ht="75" customHeight="1">
      <c r="A719" s="801"/>
      <c r="B719" s="795"/>
      <c r="C719" s="821"/>
      <c r="D719" s="822"/>
      <c r="E719" s="798"/>
      <c r="F719" s="798"/>
      <c r="G719" s="802"/>
      <c r="H719" s="800"/>
      <c r="I719" s="369" t="s">
        <v>551</v>
      </c>
      <c r="J719" s="620" t="s">
        <v>552</v>
      </c>
      <c r="K719" s="822"/>
      <c r="L719" s="456"/>
      <c r="M719" s="456"/>
      <c r="N719" s="456"/>
      <c r="O719" s="636"/>
      <c r="P719" s="636"/>
      <c r="Q719" s="456"/>
      <c r="R719" s="636"/>
      <c r="S719" s="636"/>
      <c r="T719" s="456"/>
      <c r="U719" s="636"/>
      <c r="V719" s="636"/>
      <c r="W719" s="456"/>
    </row>
    <row r="720" spans="1:23" s="34" customFormat="1" ht="52.5" customHeight="1">
      <c r="A720" s="801"/>
      <c r="B720" s="795"/>
      <c r="C720" s="821"/>
      <c r="D720" s="822"/>
      <c r="E720" s="798"/>
      <c r="F720" s="798"/>
      <c r="G720" s="802"/>
      <c r="H720" s="800"/>
      <c r="I720" s="369" t="s">
        <v>553</v>
      </c>
      <c r="J720" s="620" t="s">
        <v>554</v>
      </c>
      <c r="K720" s="822"/>
      <c r="L720" s="456"/>
      <c r="M720" s="456"/>
      <c r="N720" s="456"/>
      <c r="O720" s="636"/>
      <c r="P720" s="636"/>
      <c r="Q720" s="456"/>
      <c r="R720" s="636"/>
      <c r="S720" s="636"/>
      <c r="T720" s="456"/>
      <c r="U720" s="636"/>
      <c r="V720" s="636"/>
      <c r="W720" s="456"/>
    </row>
    <row r="721" spans="1:23" s="34" customFormat="1" ht="66" customHeight="1">
      <c r="A721" s="616" t="s">
        <v>511</v>
      </c>
      <c r="B721" s="606" t="s">
        <v>556</v>
      </c>
      <c r="C721" s="638"/>
      <c r="D721" s="615" t="s">
        <v>1649</v>
      </c>
      <c r="E721" s="614" t="s">
        <v>206</v>
      </c>
      <c r="F721" s="614" t="s">
        <v>206</v>
      </c>
      <c r="G721" s="614" t="s">
        <v>269</v>
      </c>
      <c r="H721" s="618">
        <v>200</v>
      </c>
      <c r="I721" s="638"/>
      <c r="J721" s="638"/>
      <c r="K721" s="619"/>
      <c r="L721" s="280">
        <v>0</v>
      </c>
      <c r="M721" s="280">
        <v>47.5</v>
      </c>
      <c r="N721" s="280">
        <v>0</v>
      </c>
      <c r="O721" s="280">
        <f>P721+Q721</f>
        <v>42.1</v>
      </c>
      <c r="P721" s="280">
        <v>42.1</v>
      </c>
      <c r="Q721" s="280"/>
      <c r="R721" s="280">
        <f>S721+T721</f>
        <v>40.799999999999997</v>
      </c>
      <c r="S721" s="280">
        <v>40.799999999999997</v>
      </c>
      <c r="T721" s="280"/>
      <c r="U721" s="280">
        <f>V721+W721</f>
        <v>42.8</v>
      </c>
      <c r="V721" s="280">
        <v>42.8</v>
      </c>
      <c r="W721" s="280"/>
    </row>
    <row r="722" spans="1:23" s="34" customFormat="1" ht="52.5" customHeight="1">
      <c r="A722" s="616" t="s">
        <v>512</v>
      </c>
      <c r="B722" s="614" t="s">
        <v>674</v>
      </c>
      <c r="C722" s="622"/>
      <c r="D722" s="615" t="s">
        <v>1404</v>
      </c>
      <c r="E722" s="615" t="s">
        <v>206</v>
      </c>
      <c r="F722" s="615" t="s">
        <v>103</v>
      </c>
      <c r="G722" s="615" t="s">
        <v>431</v>
      </c>
      <c r="H722" s="615">
        <v>200</v>
      </c>
      <c r="I722" s="623"/>
      <c r="J722" s="622"/>
      <c r="K722" s="615"/>
      <c r="L722" s="636">
        <v>0</v>
      </c>
      <c r="M722" s="636">
        <v>19.600000000000001</v>
      </c>
      <c r="N722" s="636">
        <v>0</v>
      </c>
      <c r="O722" s="280">
        <f t="shared" ref="O722:O727" si="222">P722+Q722</f>
        <v>25.7</v>
      </c>
      <c r="P722" s="636">
        <v>25.7</v>
      </c>
      <c r="Q722" s="636"/>
      <c r="R722" s="280">
        <f t="shared" ref="R722:R727" si="223">S722+T722</f>
        <v>25</v>
      </c>
      <c r="S722" s="636">
        <v>25</v>
      </c>
      <c r="T722" s="636"/>
      <c r="U722" s="280">
        <f t="shared" ref="U722:U727" si="224">V722+W722</f>
        <v>26.1</v>
      </c>
      <c r="V722" s="636">
        <v>26.1</v>
      </c>
      <c r="W722" s="636"/>
    </row>
    <row r="723" spans="1:23" s="34" customFormat="1" ht="52.5" customHeight="1">
      <c r="A723" s="616" t="s">
        <v>699</v>
      </c>
      <c r="B723" s="606" t="s">
        <v>674</v>
      </c>
      <c r="C723" s="638"/>
      <c r="D723" s="615" t="s">
        <v>1404</v>
      </c>
      <c r="E723" s="614" t="s">
        <v>206</v>
      </c>
      <c r="F723" s="614" t="s">
        <v>103</v>
      </c>
      <c r="G723" s="614" t="s">
        <v>261</v>
      </c>
      <c r="H723" s="618">
        <v>200</v>
      </c>
      <c r="I723" s="638"/>
      <c r="J723" s="638"/>
      <c r="K723" s="619"/>
      <c r="L723" s="280">
        <v>27</v>
      </c>
      <c r="M723" s="280">
        <v>91.3</v>
      </c>
      <c r="N723" s="280">
        <v>24.7</v>
      </c>
      <c r="O723" s="280">
        <f t="shared" si="222"/>
        <v>488.3</v>
      </c>
      <c r="P723" s="280">
        <v>488.3</v>
      </c>
      <c r="Q723" s="280"/>
      <c r="R723" s="280">
        <f t="shared" si="223"/>
        <v>473.9</v>
      </c>
      <c r="S723" s="280">
        <v>473.9</v>
      </c>
      <c r="T723" s="280"/>
      <c r="U723" s="280">
        <f t="shared" si="224"/>
        <v>496.2</v>
      </c>
      <c r="V723" s="280">
        <v>496.2</v>
      </c>
      <c r="W723" s="280"/>
    </row>
    <row r="724" spans="1:23" s="34" customFormat="1" ht="82.5" customHeight="1">
      <c r="A724" s="616" t="s">
        <v>576</v>
      </c>
      <c r="B724" s="614" t="s">
        <v>1425</v>
      </c>
      <c r="C724" s="622"/>
      <c r="D724" s="615" t="s">
        <v>1404</v>
      </c>
      <c r="E724" s="614" t="s">
        <v>206</v>
      </c>
      <c r="F724" s="614" t="s">
        <v>103</v>
      </c>
      <c r="G724" s="614" t="s">
        <v>263</v>
      </c>
      <c r="H724" s="615">
        <v>200</v>
      </c>
      <c r="I724" s="622"/>
      <c r="J724" s="622"/>
      <c r="K724" s="615"/>
      <c r="L724" s="280">
        <v>28.5</v>
      </c>
      <c r="M724" s="384">
        <v>310.39999999999998</v>
      </c>
      <c r="N724" s="280">
        <v>0</v>
      </c>
      <c r="O724" s="280">
        <f t="shared" si="222"/>
        <v>1993.8</v>
      </c>
      <c r="P724" s="280">
        <v>1993.8</v>
      </c>
      <c r="Q724" s="280"/>
      <c r="R724" s="280">
        <f t="shared" si="223"/>
        <v>1935.1</v>
      </c>
      <c r="S724" s="280">
        <v>1935.1</v>
      </c>
      <c r="T724" s="280"/>
      <c r="U724" s="280">
        <f t="shared" si="224"/>
        <v>2026.4</v>
      </c>
      <c r="V724" s="280">
        <v>2026.4</v>
      </c>
      <c r="W724" s="280"/>
    </row>
    <row r="725" spans="1:23" s="34" customFormat="1" ht="132.75" customHeight="1">
      <c r="A725" s="616" t="s">
        <v>1055</v>
      </c>
      <c r="B725" s="606" t="s">
        <v>1126</v>
      </c>
      <c r="C725" s="638"/>
      <c r="D725" s="615" t="s">
        <v>1404</v>
      </c>
      <c r="E725" s="615" t="s">
        <v>206</v>
      </c>
      <c r="F725" s="615" t="s">
        <v>103</v>
      </c>
      <c r="G725" s="614" t="s">
        <v>1127</v>
      </c>
      <c r="H725" s="618">
        <v>200</v>
      </c>
      <c r="I725" s="369"/>
      <c r="J725" s="638"/>
      <c r="K725" s="619"/>
      <c r="L725" s="636">
        <v>63.4</v>
      </c>
      <c r="M725" s="636">
        <v>0</v>
      </c>
      <c r="N725" s="636">
        <v>0</v>
      </c>
      <c r="O725" s="280">
        <f t="shared" si="222"/>
        <v>0</v>
      </c>
      <c r="P725" s="636"/>
      <c r="Q725" s="636"/>
      <c r="R725" s="280">
        <f t="shared" si="223"/>
        <v>0</v>
      </c>
      <c r="S725" s="636"/>
      <c r="T725" s="636"/>
      <c r="U725" s="280">
        <f t="shared" si="224"/>
        <v>0</v>
      </c>
      <c r="V725" s="636"/>
      <c r="W725" s="636"/>
    </row>
    <row r="726" spans="1:23" s="34" customFormat="1" ht="51.75" customHeight="1">
      <c r="A726" s="616" t="s">
        <v>1128</v>
      </c>
      <c r="B726" s="606" t="s">
        <v>1426</v>
      </c>
      <c r="C726" s="638"/>
      <c r="D726" s="615" t="s">
        <v>1409</v>
      </c>
      <c r="E726" s="615" t="s">
        <v>85</v>
      </c>
      <c r="F726" s="615" t="s">
        <v>192</v>
      </c>
      <c r="G726" s="614" t="s">
        <v>434</v>
      </c>
      <c r="H726" s="618">
        <v>200</v>
      </c>
      <c r="I726" s="369"/>
      <c r="J726" s="638"/>
      <c r="K726" s="619"/>
      <c r="L726" s="636">
        <v>0</v>
      </c>
      <c r="M726" s="636">
        <v>6.2</v>
      </c>
      <c r="N726" s="636">
        <v>0</v>
      </c>
      <c r="O726" s="280">
        <f t="shared" si="222"/>
        <v>5.8</v>
      </c>
      <c r="P726" s="636">
        <v>5.8</v>
      </c>
      <c r="Q726" s="636"/>
      <c r="R726" s="280">
        <f t="shared" si="223"/>
        <v>5.6</v>
      </c>
      <c r="S726" s="636">
        <v>5.6</v>
      </c>
      <c r="T726" s="636"/>
      <c r="U726" s="280">
        <f t="shared" si="224"/>
        <v>5.9</v>
      </c>
      <c r="V726" s="636">
        <v>5.9</v>
      </c>
      <c r="W726" s="636"/>
    </row>
    <row r="727" spans="1:23" s="34" customFormat="1" ht="52.5" customHeight="1">
      <c r="A727" s="616" t="s">
        <v>1129</v>
      </c>
      <c r="B727" s="606" t="s">
        <v>1056</v>
      </c>
      <c r="C727" s="638"/>
      <c r="D727" s="615" t="s">
        <v>1233</v>
      </c>
      <c r="E727" s="614" t="s">
        <v>98</v>
      </c>
      <c r="F727" s="614" t="s">
        <v>85</v>
      </c>
      <c r="G727" s="614" t="s">
        <v>1041</v>
      </c>
      <c r="H727" s="618">
        <v>200</v>
      </c>
      <c r="I727" s="256" t="s">
        <v>1194</v>
      </c>
      <c r="J727" s="638"/>
      <c r="K727" s="619"/>
      <c r="L727" s="280">
        <v>145.4</v>
      </c>
      <c r="M727" s="280">
        <v>240</v>
      </c>
      <c r="N727" s="399">
        <v>113.8</v>
      </c>
      <c r="O727" s="280">
        <f t="shared" si="222"/>
        <v>178.6</v>
      </c>
      <c r="P727" s="280">
        <v>178.6</v>
      </c>
      <c r="Q727" s="280"/>
      <c r="R727" s="280">
        <f t="shared" si="223"/>
        <v>178.6</v>
      </c>
      <c r="S727" s="280">
        <v>178.6</v>
      </c>
      <c r="T727" s="280"/>
      <c r="U727" s="280">
        <f t="shared" si="224"/>
        <v>178.6</v>
      </c>
      <c r="V727" s="280">
        <v>178.6</v>
      </c>
      <c r="W727" s="280"/>
    </row>
    <row r="728" spans="1:23" s="34" customFormat="1" ht="63.6" customHeight="1">
      <c r="A728" s="789" t="s">
        <v>77</v>
      </c>
      <c r="B728" s="789"/>
      <c r="C728" s="789"/>
      <c r="D728" s="789"/>
      <c r="E728" s="789"/>
      <c r="F728" s="789"/>
      <c r="G728" s="789"/>
      <c r="H728" s="789"/>
      <c r="I728" s="789"/>
      <c r="J728" s="789"/>
      <c r="K728" s="789"/>
      <c r="L728" s="279">
        <f t="shared" ref="L728:W728" si="225">SUM(L729,L766)</f>
        <v>605611</v>
      </c>
      <c r="M728" s="279">
        <f t="shared" si="225"/>
        <v>713842.9</v>
      </c>
      <c r="N728" s="279">
        <f t="shared" si="225"/>
        <v>361008.5</v>
      </c>
      <c r="O728" s="279">
        <f t="shared" si="225"/>
        <v>684742.6</v>
      </c>
      <c r="P728" s="279">
        <f t="shared" si="225"/>
        <v>684742.6</v>
      </c>
      <c r="Q728" s="279">
        <f t="shared" si="225"/>
        <v>0</v>
      </c>
      <c r="R728" s="279">
        <f t="shared" si="225"/>
        <v>663049.09999999974</v>
      </c>
      <c r="S728" s="279">
        <f t="shared" si="225"/>
        <v>663049.09999999974</v>
      </c>
      <c r="T728" s="279">
        <f t="shared" si="225"/>
        <v>0</v>
      </c>
      <c r="U728" s="279">
        <f t="shared" si="225"/>
        <v>696302.9</v>
      </c>
      <c r="V728" s="279">
        <f t="shared" si="225"/>
        <v>696302.9</v>
      </c>
      <c r="W728" s="279">
        <f t="shared" si="225"/>
        <v>0</v>
      </c>
    </row>
    <row r="729" spans="1:23" s="34" customFormat="1" ht="26.45" customHeight="1">
      <c r="A729" s="787" t="s">
        <v>36</v>
      </c>
      <c r="B729" s="787"/>
      <c r="C729" s="787"/>
      <c r="D729" s="787"/>
      <c r="E729" s="787"/>
      <c r="F729" s="787"/>
      <c r="G729" s="787"/>
      <c r="H729" s="787"/>
      <c r="I729" s="787"/>
      <c r="J729" s="787"/>
      <c r="K729" s="787"/>
      <c r="L729" s="278">
        <f t="shared" ref="L729:W729" si="226">SUM(L730,L738)</f>
        <v>418649.20000000007</v>
      </c>
      <c r="M729" s="278">
        <f t="shared" si="226"/>
        <v>212904.80000000002</v>
      </c>
      <c r="N729" s="278">
        <f t="shared" si="226"/>
        <v>174129.20000000004</v>
      </c>
      <c r="O729" s="278">
        <f t="shared" si="226"/>
        <v>0</v>
      </c>
      <c r="P729" s="278">
        <f t="shared" si="226"/>
        <v>0</v>
      </c>
      <c r="Q729" s="278">
        <f t="shared" si="226"/>
        <v>0</v>
      </c>
      <c r="R729" s="278">
        <f t="shared" si="226"/>
        <v>0</v>
      </c>
      <c r="S729" s="278">
        <f t="shared" si="226"/>
        <v>0</v>
      </c>
      <c r="T729" s="278">
        <f t="shared" si="226"/>
        <v>0</v>
      </c>
      <c r="U729" s="278">
        <f t="shared" si="226"/>
        <v>0</v>
      </c>
      <c r="V729" s="278">
        <f t="shared" si="226"/>
        <v>0</v>
      </c>
      <c r="W729" s="278">
        <f t="shared" si="226"/>
        <v>0</v>
      </c>
    </row>
    <row r="730" spans="1:23" s="34" customFormat="1" ht="79.900000000000006" customHeight="1">
      <c r="A730" s="633" t="s">
        <v>33</v>
      </c>
      <c r="B730" s="606" t="s">
        <v>95</v>
      </c>
      <c r="C730" s="632"/>
      <c r="D730" s="626"/>
      <c r="E730" s="614"/>
      <c r="F730" s="614"/>
      <c r="G730" s="614"/>
      <c r="H730" s="618">
        <v>600</v>
      </c>
      <c r="I730" s="638"/>
      <c r="J730" s="632"/>
      <c r="K730" s="626"/>
      <c r="L730" s="280">
        <f t="shared" ref="L730:W730" si="227">SUM(L731:L737)</f>
        <v>383715.20000000007</v>
      </c>
      <c r="M730" s="280">
        <f t="shared" si="227"/>
        <v>207919.40000000002</v>
      </c>
      <c r="N730" s="280">
        <f t="shared" si="227"/>
        <v>169166.70000000004</v>
      </c>
      <c r="O730" s="280">
        <f t="shared" si="227"/>
        <v>0</v>
      </c>
      <c r="P730" s="280">
        <f t="shared" si="227"/>
        <v>0</v>
      </c>
      <c r="Q730" s="280">
        <f t="shared" si="227"/>
        <v>0</v>
      </c>
      <c r="R730" s="280">
        <f t="shared" si="227"/>
        <v>0</v>
      </c>
      <c r="S730" s="280">
        <f t="shared" si="227"/>
        <v>0</v>
      </c>
      <c r="T730" s="280">
        <f t="shared" si="227"/>
        <v>0</v>
      </c>
      <c r="U730" s="280">
        <f t="shared" si="227"/>
        <v>0</v>
      </c>
      <c r="V730" s="280">
        <f t="shared" si="227"/>
        <v>0</v>
      </c>
      <c r="W730" s="280">
        <f t="shared" si="227"/>
        <v>0</v>
      </c>
    </row>
    <row r="731" spans="1:23" s="34" customFormat="1" ht="129.75" customHeight="1">
      <c r="A731" s="633" t="s">
        <v>1130</v>
      </c>
      <c r="B731" s="606" t="s">
        <v>676</v>
      </c>
      <c r="C731" s="635" t="s">
        <v>1131</v>
      </c>
      <c r="D731" s="615" t="s">
        <v>1650</v>
      </c>
      <c r="E731" s="614" t="s">
        <v>206</v>
      </c>
      <c r="F731" s="614" t="s">
        <v>97</v>
      </c>
      <c r="G731" s="614" t="s">
        <v>691</v>
      </c>
      <c r="H731" s="618">
        <v>611</v>
      </c>
      <c r="I731" s="612" t="s">
        <v>270</v>
      </c>
      <c r="J731" s="632"/>
      <c r="K731" s="626"/>
      <c r="L731" s="280">
        <v>179194.9</v>
      </c>
      <c r="M731" s="399">
        <v>107354.3</v>
      </c>
      <c r="N731" s="399">
        <v>70748.800000000003</v>
      </c>
      <c r="O731" s="280">
        <f>SUM(P731:Q731)</f>
        <v>0</v>
      </c>
      <c r="P731" s="280"/>
      <c r="Q731" s="280"/>
      <c r="R731" s="280">
        <f>S731+T731</f>
        <v>0</v>
      </c>
      <c r="S731" s="280"/>
      <c r="T731" s="280"/>
      <c r="U731" s="280">
        <f>V731+W731</f>
        <v>0</v>
      </c>
      <c r="V731" s="280"/>
      <c r="W731" s="280"/>
    </row>
    <row r="732" spans="1:23" s="34" customFormat="1" ht="132.75" customHeight="1">
      <c r="A732" s="633" t="s">
        <v>1091</v>
      </c>
      <c r="B732" s="606" t="s">
        <v>1427</v>
      </c>
      <c r="C732" s="613" t="s">
        <v>275</v>
      </c>
      <c r="D732" s="615" t="s">
        <v>1654</v>
      </c>
      <c r="E732" s="614" t="s">
        <v>206</v>
      </c>
      <c r="F732" s="614" t="s">
        <v>187</v>
      </c>
      <c r="G732" s="614" t="s">
        <v>1132</v>
      </c>
      <c r="H732" s="618">
        <v>611</v>
      </c>
      <c r="I732" s="606" t="s">
        <v>274</v>
      </c>
      <c r="J732" s="601"/>
      <c r="K732" s="626"/>
      <c r="L732" s="280">
        <v>103300.7</v>
      </c>
      <c r="M732" s="399">
        <v>44960.4</v>
      </c>
      <c r="N732" s="399">
        <v>44960.4</v>
      </c>
      <c r="O732" s="280">
        <f t="shared" ref="O732:O737" si="228">SUM(P732:Q732)</f>
        <v>0</v>
      </c>
      <c r="P732" s="484"/>
      <c r="Q732" s="484"/>
      <c r="R732" s="280">
        <f t="shared" ref="R732:R737" si="229">S732+T732</f>
        <v>0</v>
      </c>
      <c r="S732" s="484"/>
      <c r="T732" s="280"/>
      <c r="U732" s="280">
        <f t="shared" ref="U732:U737" si="230">V732+W732</f>
        <v>0</v>
      </c>
      <c r="V732" s="484"/>
      <c r="W732" s="280"/>
    </row>
    <row r="733" spans="1:23" s="34" customFormat="1" ht="92.25" customHeight="1">
      <c r="A733" s="616" t="s">
        <v>991</v>
      </c>
      <c r="B733" s="614" t="s">
        <v>678</v>
      </c>
      <c r="C733" s="614"/>
      <c r="D733" s="615" t="s">
        <v>1654</v>
      </c>
      <c r="E733" s="614" t="s">
        <v>206</v>
      </c>
      <c r="F733" s="614" t="s">
        <v>187</v>
      </c>
      <c r="G733" s="614" t="s">
        <v>1137</v>
      </c>
      <c r="H733" s="615">
        <v>611</v>
      </c>
      <c r="I733" s="614"/>
      <c r="J733" s="615"/>
      <c r="K733" s="615"/>
      <c r="L733" s="280">
        <v>1322.4</v>
      </c>
      <c r="M733" s="399">
        <v>0</v>
      </c>
      <c r="N733" s="399">
        <v>0</v>
      </c>
      <c r="O733" s="280"/>
      <c r="P733" s="484"/>
      <c r="Q733" s="484"/>
      <c r="R733" s="280"/>
      <c r="S733" s="484"/>
      <c r="T733" s="280"/>
      <c r="U733" s="280"/>
      <c r="V733" s="484"/>
      <c r="W733" s="280"/>
    </row>
    <row r="734" spans="1:23" s="34" customFormat="1" ht="143.25" customHeight="1">
      <c r="A734" s="633" t="s">
        <v>104</v>
      </c>
      <c r="B734" s="606" t="s">
        <v>271</v>
      </c>
      <c r="C734" s="266" t="s">
        <v>278</v>
      </c>
      <c r="D734" s="615" t="s">
        <v>1655</v>
      </c>
      <c r="E734" s="614" t="s">
        <v>206</v>
      </c>
      <c r="F734" s="614" t="s">
        <v>100</v>
      </c>
      <c r="G734" s="614" t="s">
        <v>568</v>
      </c>
      <c r="H734" s="618">
        <v>611</v>
      </c>
      <c r="I734" s="612" t="s">
        <v>272</v>
      </c>
      <c r="J734" s="632"/>
      <c r="K734" s="626"/>
      <c r="L734" s="280">
        <v>96688.7</v>
      </c>
      <c r="M734" s="399">
        <v>54830.3</v>
      </c>
      <c r="N734" s="399">
        <v>52683.1</v>
      </c>
      <c r="O734" s="280">
        <f t="shared" si="228"/>
        <v>0</v>
      </c>
      <c r="P734" s="280"/>
      <c r="Q734" s="280"/>
      <c r="R734" s="280">
        <f t="shared" si="229"/>
        <v>0</v>
      </c>
      <c r="S734" s="280"/>
      <c r="T734" s="280"/>
      <c r="U734" s="280">
        <f t="shared" si="230"/>
        <v>0</v>
      </c>
      <c r="V734" s="280"/>
      <c r="W734" s="280"/>
    </row>
    <row r="735" spans="1:23" s="34" customFormat="1" ht="143.25" customHeight="1">
      <c r="A735" s="633" t="s">
        <v>105</v>
      </c>
      <c r="B735" s="606" t="s">
        <v>1135</v>
      </c>
      <c r="C735" s="266"/>
      <c r="D735" s="615" t="s">
        <v>1655</v>
      </c>
      <c r="E735" s="614" t="s">
        <v>206</v>
      </c>
      <c r="F735" s="614" t="s">
        <v>100</v>
      </c>
      <c r="G735" s="614" t="s">
        <v>1428</v>
      </c>
      <c r="H735" s="618">
        <v>611</v>
      </c>
      <c r="I735" s="612"/>
      <c r="J735" s="632"/>
      <c r="K735" s="626"/>
      <c r="L735" s="280">
        <v>450.4</v>
      </c>
      <c r="M735" s="399"/>
      <c r="N735" s="399"/>
      <c r="O735" s="280"/>
      <c r="P735" s="280"/>
      <c r="Q735" s="280"/>
      <c r="R735" s="280"/>
      <c r="S735" s="280"/>
      <c r="T735" s="280"/>
      <c r="U735" s="280"/>
      <c r="V735" s="280"/>
      <c r="W735" s="280"/>
    </row>
    <row r="736" spans="1:23" s="34" customFormat="1" ht="206.25" customHeight="1">
      <c r="A736" s="633" t="s">
        <v>110</v>
      </c>
      <c r="B736" s="606" t="s">
        <v>1133</v>
      </c>
      <c r="C736" s="266"/>
      <c r="D736" s="615" t="s">
        <v>1655</v>
      </c>
      <c r="E736" s="614" t="s">
        <v>206</v>
      </c>
      <c r="F736" s="614" t="s">
        <v>100</v>
      </c>
      <c r="G736" s="614" t="s">
        <v>1134</v>
      </c>
      <c r="H736" s="618">
        <v>611</v>
      </c>
      <c r="I736" s="612" t="s">
        <v>272</v>
      </c>
      <c r="J736" s="632"/>
      <c r="K736" s="626"/>
      <c r="L736" s="280">
        <v>813.7</v>
      </c>
      <c r="M736" s="399">
        <v>679.2</v>
      </c>
      <c r="N736" s="399">
        <v>679.2</v>
      </c>
      <c r="O736" s="280">
        <f t="shared" si="228"/>
        <v>0</v>
      </c>
      <c r="P736" s="280"/>
      <c r="Q736" s="280"/>
      <c r="R736" s="280">
        <f t="shared" si="229"/>
        <v>0</v>
      </c>
      <c r="S736" s="280"/>
      <c r="T736" s="280"/>
      <c r="U736" s="280">
        <f t="shared" si="230"/>
        <v>0</v>
      </c>
      <c r="V736" s="280"/>
      <c r="W736" s="280"/>
    </row>
    <row r="737" spans="1:23" s="34" customFormat="1" ht="212.25" customHeight="1">
      <c r="A737" s="633" t="s">
        <v>1019</v>
      </c>
      <c r="B737" s="606" t="s">
        <v>273</v>
      </c>
      <c r="C737" s="613" t="s">
        <v>675</v>
      </c>
      <c r="D737" s="615" t="s">
        <v>1649</v>
      </c>
      <c r="E737" s="614" t="s">
        <v>206</v>
      </c>
      <c r="F737" s="614" t="s">
        <v>206</v>
      </c>
      <c r="G737" s="614" t="s">
        <v>259</v>
      </c>
      <c r="H737" s="618">
        <v>611</v>
      </c>
      <c r="I737" s="612" t="s">
        <v>558</v>
      </c>
      <c r="J737" s="601" t="s">
        <v>277</v>
      </c>
      <c r="K737" s="626"/>
      <c r="L737" s="280">
        <v>1944.4</v>
      </c>
      <c r="M737" s="399">
        <v>95.2</v>
      </c>
      <c r="N737" s="399">
        <v>95.2</v>
      </c>
      <c r="O737" s="280">
        <f t="shared" si="228"/>
        <v>0</v>
      </c>
      <c r="P737" s="280"/>
      <c r="Q737" s="280"/>
      <c r="R737" s="280">
        <f t="shared" si="229"/>
        <v>0</v>
      </c>
      <c r="S737" s="280"/>
      <c r="T737" s="280"/>
      <c r="U737" s="280">
        <f t="shared" si="230"/>
        <v>0</v>
      </c>
      <c r="V737" s="280"/>
      <c r="W737" s="280"/>
    </row>
    <row r="738" spans="1:23" s="50" customFormat="1" ht="37.5">
      <c r="A738" s="378" t="s">
        <v>34</v>
      </c>
      <c r="B738" s="281" t="s">
        <v>35</v>
      </c>
      <c r="C738" s="68"/>
      <c r="D738" s="69"/>
      <c r="E738" s="200"/>
      <c r="F738" s="200"/>
      <c r="G738" s="200"/>
      <c r="H738" s="631">
        <v>600</v>
      </c>
      <c r="I738" s="71"/>
      <c r="J738" s="68"/>
      <c r="K738" s="69"/>
      <c r="L738" s="278">
        <f>SUM(L739:L765)</f>
        <v>34934.000000000007</v>
      </c>
      <c r="M738" s="278">
        <f>SUM(M739:M765)</f>
        <v>4985.4000000000015</v>
      </c>
      <c r="N738" s="278">
        <f>SUM(N739:N765)</f>
        <v>4962.5000000000009</v>
      </c>
      <c r="O738" s="278">
        <f t="shared" ref="O738:W738" si="231">SUM(O742:O765)</f>
        <v>0</v>
      </c>
      <c r="P738" s="278">
        <f t="shared" si="231"/>
        <v>0</v>
      </c>
      <c r="Q738" s="278">
        <f t="shared" si="231"/>
        <v>0</v>
      </c>
      <c r="R738" s="278">
        <f t="shared" si="231"/>
        <v>0</v>
      </c>
      <c r="S738" s="278">
        <f t="shared" si="231"/>
        <v>0</v>
      </c>
      <c r="T738" s="278">
        <f t="shared" si="231"/>
        <v>0</v>
      </c>
      <c r="U738" s="278">
        <f t="shared" si="231"/>
        <v>0</v>
      </c>
      <c r="V738" s="278">
        <f t="shared" si="231"/>
        <v>0</v>
      </c>
      <c r="W738" s="278">
        <f t="shared" si="231"/>
        <v>0</v>
      </c>
    </row>
    <row r="739" spans="1:23" s="34" customFormat="1" ht="107.25" customHeight="1">
      <c r="A739" s="794" t="s">
        <v>1102</v>
      </c>
      <c r="B739" s="795" t="s">
        <v>677</v>
      </c>
      <c r="C739" s="795"/>
      <c r="D739" s="799"/>
      <c r="E739" s="798" t="s">
        <v>98</v>
      </c>
      <c r="F739" s="798" t="s">
        <v>97</v>
      </c>
      <c r="G739" s="798" t="s">
        <v>1136</v>
      </c>
      <c r="H739" s="798" t="s">
        <v>279</v>
      </c>
      <c r="I739" s="369" t="s">
        <v>258</v>
      </c>
      <c r="J739" s="632"/>
      <c r="K739" s="799"/>
      <c r="L739" s="636">
        <v>866.7</v>
      </c>
      <c r="M739" s="636">
        <v>0</v>
      </c>
      <c r="N739" s="636">
        <v>0</v>
      </c>
      <c r="O739" s="806"/>
      <c r="P739" s="806"/>
      <c r="Q739" s="806"/>
      <c r="R739" s="806"/>
      <c r="S739" s="806"/>
      <c r="T739" s="806"/>
      <c r="U739" s="806"/>
      <c r="V739" s="806"/>
      <c r="W739" s="806"/>
    </row>
    <row r="740" spans="1:23" s="34" customFormat="1" ht="120" customHeight="1">
      <c r="A740" s="794"/>
      <c r="B740" s="795"/>
      <c r="C740" s="795"/>
      <c r="D740" s="799"/>
      <c r="E740" s="798"/>
      <c r="F740" s="798"/>
      <c r="G740" s="798"/>
      <c r="H740" s="798"/>
      <c r="I740" s="369" t="s">
        <v>1679</v>
      </c>
      <c r="J740" s="620" t="s">
        <v>1680</v>
      </c>
      <c r="K740" s="799"/>
      <c r="L740" s="456"/>
      <c r="M740" s="636"/>
      <c r="N740" s="636"/>
      <c r="O740" s="806"/>
      <c r="P740" s="806"/>
      <c r="Q740" s="806"/>
      <c r="R740" s="806"/>
      <c r="S740" s="806"/>
      <c r="T740" s="806"/>
      <c r="U740" s="806"/>
      <c r="V740" s="806"/>
      <c r="W740" s="806"/>
    </row>
    <row r="741" spans="1:23" s="34" customFormat="1" ht="120" customHeight="1">
      <c r="A741" s="712" t="s">
        <v>141</v>
      </c>
      <c r="B741" s="606" t="s">
        <v>1429</v>
      </c>
      <c r="C741" s="606"/>
      <c r="D741" s="615" t="s">
        <v>1411</v>
      </c>
      <c r="E741" s="615" t="s">
        <v>98</v>
      </c>
      <c r="F741" s="615" t="s">
        <v>97</v>
      </c>
      <c r="G741" s="615" t="s">
        <v>1354</v>
      </c>
      <c r="H741" s="615" t="s">
        <v>279</v>
      </c>
      <c r="I741" s="369"/>
      <c r="J741" s="620"/>
      <c r="K741" s="601"/>
      <c r="L741" s="456">
        <v>0</v>
      </c>
      <c r="M741" s="636">
        <v>602.70000000000005</v>
      </c>
      <c r="N741" s="636">
        <v>602.70000000000005</v>
      </c>
      <c r="O741" s="636"/>
      <c r="P741" s="636"/>
      <c r="Q741" s="636"/>
      <c r="R741" s="636"/>
      <c r="S741" s="636"/>
      <c r="T741" s="636"/>
      <c r="U741" s="636"/>
      <c r="V741" s="636"/>
      <c r="W741" s="636"/>
    </row>
    <row r="742" spans="1:23" s="34" customFormat="1" ht="122.25" customHeight="1">
      <c r="A742" s="491" t="s">
        <v>111</v>
      </c>
      <c r="B742" s="606" t="s">
        <v>676</v>
      </c>
      <c r="C742" s="635" t="s">
        <v>1131</v>
      </c>
      <c r="D742" s="615" t="s">
        <v>1650</v>
      </c>
      <c r="E742" s="614" t="s">
        <v>206</v>
      </c>
      <c r="F742" s="614" t="s">
        <v>97</v>
      </c>
      <c r="G742" s="614" t="s">
        <v>691</v>
      </c>
      <c r="H742" s="618">
        <v>612</v>
      </c>
      <c r="I742" s="612" t="s">
        <v>270</v>
      </c>
      <c r="J742" s="632"/>
      <c r="K742" s="626"/>
      <c r="L742" s="280">
        <v>1119.3</v>
      </c>
      <c r="M742" s="280">
        <v>441</v>
      </c>
      <c r="N742" s="280">
        <v>441</v>
      </c>
      <c r="O742" s="280">
        <f>SUM(P742:Q742)</f>
        <v>0</v>
      </c>
      <c r="P742" s="280"/>
      <c r="Q742" s="280"/>
      <c r="R742" s="280">
        <f>SUM(S742:T742)</f>
        <v>0</v>
      </c>
      <c r="S742" s="280"/>
      <c r="T742" s="280"/>
      <c r="U742" s="280">
        <f>SUM(V742:W742)</f>
        <v>0</v>
      </c>
      <c r="V742" s="280"/>
      <c r="W742" s="280"/>
    </row>
    <row r="743" spans="1:23" s="34" customFormat="1" ht="100.5" customHeight="1">
      <c r="A743" s="713" t="s">
        <v>1030</v>
      </c>
      <c r="B743" s="614" t="s">
        <v>678</v>
      </c>
      <c r="C743" s="615"/>
      <c r="D743" s="615" t="s">
        <v>1650</v>
      </c>
      <c r="E743" s="614" t="s">
        <v>206</v>
      </c>
      <c r="F743" s="614" t="s">
        <v>97</v>
      </c>
      <c r="G743" s="614" t="s">
        <v>1137</v>
      </c>
      <c r="H743" s="615">
        <v>612</v>
      </c>
      <c r="I743" s="614"/>
      <c r="J743" s="622"/>
      <c r="K743" s="615"/>
      <c r="L743" s="280">
        <v>11573.8</v>
      </c>
      <c r="M743" s="280">
        <v>0</v>
      </c>
      <c r="N743" s="280">
        <v>0</v>
      </c>
      <c r="O743" s="280"/>
      <c r="P743" s="280"/>
      <c r="Q743" s="280"/>
      <c r="R743" s="280"/>
      <c r="S743" s="280"/>
      <c r="T743" s="280"/>
      <c r="U743" s="280"/>
      <c r="V743" s="280"/>
      <c r="W743" s="280"/>
    </row>
    <row r="744" spans="1:23" s="34" customFormat="1" ht="100.5" customHeight="1">
      <c r="A744" s="491" t="s">
        <v>1031</v>
      </c>
      <c r="B744" s="606" t="s">
        <v>1430</v>
      </c>
      <c r="C744" s="626"/>
      <c r="D744" s="601"/>
      <c r="E744" s="614" t="s">
        <v>206</v>
      </c>
      <c r="F744" s="614" t="s">
        <v>97</v>
      </c>
      <c r="G744" s="614" t="s">
        <v>1431</v>
      </c>
      <c r="H744" s="618">
        <v>612</v>
      </c>
      <c r="I744" s="612"/>
      <c r="J744" s="632"/>
      <c r="K744" s="626"/>
      <c r="L744" s="280">
        <v>3338.9</v>
      </c>
      <c r="M744" s="280">
        <v>0</v>
      </c>
      <c r="N744" s="280">
        <v>0</v>
      </c>
      <c r="O744" s="280"/>
      <c r="P744" s="280"/>
      <c r="Q744" s="280"/>
      <c r="R744" s="280"/>
      <c r="S744" s="280"/>
      <c r="T744" s="280"/>
      <c r="U744" s="280"/>
      <c r="V744" s="280"/>
      <c r="W744" s="280"/>
    </row>
    <row r="745" spans="1:23" s="34" customFormat="1" ht="125.25" customHeight="1">
      <c r="A745" s="712" t="s">
        <v>1139</v>
      </c>
      <c r="B745" s="606" t="s">
        <v>530</v>
      </c>
      <c r="C745" s="714"/>
      <c r="D745" s="615" t="s">
        <v>1650</v>
      </c>
      <c r="E745" s="614" t="s">
        <v>206</v>
      </c>
      <c r="F745" s="614" t="s">
        <v>97</v>
      </c>
      <c r="G745" s="614" t="s">
        <v>446</v>
      </c>
      <c r="H745" s="618">
        <v>612</v>
      </c>
      <c r="I745" s="612" t="s">
        <v>280</v>
      </c>
      <c r="J745" s="81"/>
      <c r="K745" s="601"/>
      <c r="L745" s="280">
        <v>1500</v>
      </c>
      <c r="M745" s="280">
        <v>0</v>
      </c>
      <c r="N745" s="280">
        <v>0</v>
      </c>
      <c r="O745" s="280"/>
      <c r="P745" s="280"/>
      <c r="Q745" s="280"/>
      <c r="R745" s="280"/>
      <c r="S745" s="280"/>
      <c r="T745" s="280"/>
      <c r="U745" s="280"/>
      <c r="V745" s="280"/>
      <c r="W745" s="280"/>
    </row>
    <row r="746" spans="1:23" s="34" customFormat="1" ht="155.25" customHeight="1">
      <c r="A746" s="712" t="s">
        <v>1140</v>
      </c>
      <c r="B746" s="606" t="s">
        <v>1138</v>
      </c>
      <c r="C746" s="196"/>
      <c r="D746" s="615" t="s">
        <v>1650</v>
      </c>
      <c r="E746" s="615" t="s">
        <v>206</v>
      </c>
      <c r="F746" s="615" t="s">
        <v>97</v>
      </c>
      <c r="G746" s="614" t="s">
        <v>430</v>
      </c>
      <c r="H746" s="615" t="s">
        <v>279</v>
      </c>
      <c r="I746" s="612" t="s">
        <v>280</v>
      </c>
      <c r="J746" s="81"/>
      <c r="K746" s="601"/>
      <c r="L746" s="636">
        <v>2595.6999999999998</v>
      </c>
      <c r="M746" s="636">
        <v>0</v>
      </c>
      <c r="N746" s="636">
        <v>0</v>
      </c>
      <c r="O746" s="636"/>
      <c r="P746" s="636"/>
      <c r="Q746" s="636"/>
      <c r="R746" s="636"/>
      <c r="S746" s="636"/>
      <c r="T746" s="636"/>
      <c r="U746" s="636"/>
      <c r="V746" s="636"/>
      <c r="W746" s="636"/>
    </row>
    <row r="747" spans="1:23" s="34" customFormat="1" ht="63" customHeight="1">
      <c r="A747" s="491" t="s">
        <v>1141</v>
      </c>
      <c r="B747" s="196" t="s">
        <v>825</v>
      </c>
      <c r="C747" s="196"/>
      <c r="D747" s="615" t="s">
        <v>1585</v>
      </c>
      <c r="E747" s="615" t="s">
        <v>206</v>
      </c>
      <c r="F747" s="615" t="s">
        <v>97</v>
      </c>
      <c r="G747" s="614" t="s">
        <v>468</v>
      </c>
      <c r="H747" s="615" t="s">
        <v>279</v>
      </c>
      <c r="I747" s="612"/>
      <c r="J747" s="632"/>
      <c r="K747" s="69"/>
      <c r="L747" s="636">
        <v>1855</v>
      </c>
      <c r="M747" s="636">
        <v>245.5</v>
      </c>
      <c r="N747" s="636">
        <v>245.5</v>
      </c>
      <c r="O747" s="636"/>
      <c r="P747" s="636"/>
      <c r="Q747" s="636"/>
      <c r="R747" s="636"/>
      <c r="S747" s="636"/>
      <c r="T747" s="636"/>
      <c r="U747" s="636"/>
      <c r="V747" s="636"/>
      <c r="W747" s="636"/>
    </row>
    <row r="748" spans="1:23" s="34" customFormat="1" ht="187.5">
      <c r="A748" s="491" t="s">
        <v>1142</v>
      </c>
      <c r="B748" s="606" t="s">
        <v>1432</v>
      </c>
      <c r="C748" s="196" t="s">
        <v>275</v>
      </c>
      <c r="D748" s="615" t="s">
        <v>1654</v>
      </c>
      <c r="E748" s="614" t="s">
        <v>206</v>
      </c>
      <c r="F748" s="614" t="s">
        <v>187</v>
      </c>
      <c r="G748" s="614" t="s">
        <v>1132</v>
      </c>
      <c r="H748" s="618">
        <v>612</v>
      </c>
      <c r="I748" s="620" t="s">
        <v>274</v>
      </c>
      <c r="J748" s="632"/>
      <c r="K748" s="626"/>
      <c r="L748" s="280">
        <v>841.7</v>
      </c>
      <c r="M748" s="280">
        <v>170.1</v>
      </c>
      <c r="N748" s="280">
        <v>170.1</v>
      </c>
      <c r="O748" s="280">
        <f>SUM(P748:Q748)</f>
        <v>0</v>
      </c>
      <c r="P748" s="280"/>
      <c r="Q748" s="280"/>
      <c r="R748" s="280">
        <f>SUM(S748:T748)</f>
        <v>0</v>
      </c>
      <c r="S748" s="280"/>
      <c r="T748" s="280"/>
      <c r="U748" s="280">
        <f>SUM(V748:W748)</f>
        <v>0</v>
      </c>
      <c r="V748" s="280"/>
      <c r="W748" s="280"/>
    </row>
    <row r="749" spans="1:23" s="34" customFormat="1" ht="214.5" customHeight="1">
      <c r="A749" s="491" t="s">
        <v>1143</v>
      </c>
      <c r="B749" s="606" t="s">
        <v>681</v>
      </c>
      <c r="C749" s="626"/>
      <c r="D749" s="615" t="s">
        <v>1654</v>
      </c>
      <c r="E749" s="614" t="s">
        <v>206</v>
      </c>
      <c r="F749" s="614" t="s">
        <v>187</v>
      </c>
      <c r="G749" s="614" t="s">
        <v>682</v>
      </c>
      <c r="H749" s="618">
        <v>612</v>
      </c>
      <c r="I749" s="612" t="s">
        <v>274</v>
      </c>
      <c r="J749" s="632"/>
      <c r="K749" s="626"/>
      <c r="L749" s="280">
        <v>1741.6</v>
      </c>
      <c r="M749" s="280">
        <v>751.5</v>
      </c>
      <c r="N749" s="280">
        <v>751.5</v>
      </c>
      <c r="O749" s="482"/>
      <c r="P749" s="482"/>
      <c r="Q749" s="280"/>
      <c r="R749" s="482"/>
      <c r="S749" s="482"/>
      <c r="T749" s="280"/>
      <c r="U749" s="482"/>
      <c r="V749" s="482"/>
      <c r="W749" s="280"/>
    </row>
    <row r="750" spans="1:23" s="34" customFormat="1" ht="214.5" customHeight="1">
      <c r="A750" s="491" t="s">
        <v>1144</v>
      </c>
      <c r="B750" s="606" t="s">
        <v>1433</v>
      </c>
      <c r="C750" s="626"/>
      <c r="D750" s="615" t="s">
        <v>1654</v>
      </c>
      <c r="E750" s="614" t="s">
        <v>206</v>
      </c>
      <c r="F750" s="614" t="s">
        <v>187</v>
      </c>
      <c r="G750" s="614" t="s">
        <v>1434</v>
      </c>
      <c r="H750" s="618">
        <v>612</v>
      </c>
      <c r="I750" s="612"/>
      <c r="J750" s="632"/>
      <c r="K750" s="626"/>
      <c r="L750" s="280">
        <v>1026.8</v>
      </c>
      <c r="M750" s="280">
        <v>1532.7</v>
      </c>
      <c r="N750" s="280">
        <v>1532.7</v>
      </c>
      <c r="O750" s="482"/>
      <c r="P750" s="482"/>
      <c r="Q750" s="280"/>
      <c r="R750" s="482"/>
      <c r="S750" s="482"/>
      <c r="T750" s="280"/>
      <c r="U750" s="482"/>
      <c r="V750" s="482"/>
      <c r="W750" s="280"/>
    </row>
    <row r="751" spans="1:23" s="34" customFormat="1" ht="82.5" customHeight="1">
      <c r="A751" s="713" t="s">
        <v>1145</v>
      </c>
      <c r="B751" s="614" t="s">
        <v>678</v>
      </c>
      <c r="C751" s="615"/>
      <c r="D751" s="615" t="s">
        <v>1654</v>
      </c>
      <c r="E751" s="614" t="s">
        <v>206</v>
      </c>
      <c r="F751" s="614" t="s">
        <v>187</v>
      </c>
      <c r="G751" s="614" t="s">
        <v>1147</v>
      </c>
      <c r="H751" s="615">
        <v>612</v>
      </c>
      <c r="I751" s="614"/>
      <c r="J751" s="622"/>
      <c r="K751" s="615"/>
      <c r="L751" s="280">
        <v>4957.1000000000004</v>
      </c>
      <c r="M751" s="280">
        <v>206</v>
      </c>
      <c r="N751" s="280">
        <v>206</v>
      </c>
      <c r="O751" s="280"/>
      <c r="P751" s="280"/>
      <c r="Q751" s="280"/>
      <c r="R751" s="280"/>
      <c r="S751" s="280"/>
      <c r="T751" s="280"/>
      <c r="U751" s="280"/>
      <c r="V751" s="280"/>
      <c r="W751" s="280"/>
    </row>
    <row r="752" spans="1:23" s="34" customFormat="1" ht="140.25" customHeight="1">
      <c r="A752" s="491" t="s">
        <v>1146</v>
      </c>
      <c r="B752" s="613" t="s">
        <v>1149</v>
      </c>
      <c r="C752" s="613"/>
      <c r="D752" s="626"/>
      <c r="E752" s="614" t="s">
        <v>206</v>
      </c>
      <c r="F752" s="614" t="s">
        <v>187</v>
      </c>
      <c r="G752" s="614" t="s">
        <v>1150</v>
      </c>
      <c r="H752" s="618">
        <v>612</v>
      </c>
      <c r="I752" s="612"/>
      <c r="J752" s="632"/>
      <c r="K752" s="626"/>
      <c r="L752" s="280">
        <v>400</v>
      </c>
      <c r="M752" s="280">
        <v>0</v>
      </c>
      <c r="N752" s="280">
        <v>0</v>
      </c>
      <c r="O752" s="280"/>
      <c r="P752" s="280"/>
      <c r="Q752" s="280"/>
      <c r="R752" s="280"/>
      <c r="S752" s="280"/>
      <c r="T752" s="280"/>
      <c r="U752" s="280"/>
      <c r="V752" s="280"/>
      <c r="W752" s="280"/>
    </row>
    <row r="753" spans="1:23" s="34" customFormat="1" ht="84.75" customHeight="1">
      <c r="A753" s="712" t="s">
        <v>1148</v>
      </c>
      <c r="B753" s="196" t="s">
        <v>561</v>
      </c>
      <c r="C753" s="196"/>
      <c r="D753" s="623" t="s">
        <v>1248</v>
      </c>
      <c r="E753" s="615" t="s">
        <v>206</v>
      </c>
      <c r="F753" s="615" t="s">
        <v>187</v>
      </c>
      <c r="G753" s="400" t="s">
        <v>143</v>
      </c>
      <c r="H753" s="615" t="s">
        <v>279</v>
      </c>
      <c r="I753" s="620" t="s">
        <v>562</v>
      </c>
      <c r="J753" s="620"/>
      <c r="K753" s="601"/>
      <c r="L753" s="636">
        <v>79.7</v>
      </c>
      <c r="M753" s="636">
        <v>0</v>
      </c>
      <c r="N753" s="636">
        <v>0</v>
      </c>
      <c r="O753" s="636"/>
      <c r="P753" s="636"/>
      <c r="Q753" s="636"/>
      <c r="R753" s="636"/>
      <c r="S753" s="636"/>
      <c r="T753" s="636"/>
      <c r="U753" s="636"/>
      <c r="V753" s="636"/>
      <c r="W753" s="636"/>
    </row>
    <row r="754" spans="1:23" s="34" customFormat="1" ht="60" customHeight="1">
      <c r="A754" s="491" t="s">
        <v>1151</v>
      </c>
      <c r="B754" s="196" t="s">
        <v>825</v>
      </c>
      <c r="C754" s="196"/>
      <c r="D754" s="615" t="s">
        <v>1585</v>
      </c>
      <c r="E754" s="615" t="s">
        <v>206</v>
      </c>
      <c r="F754" s="615" t="s">
        <v>187</v>
      </c>
      <c r="G754" s="615" t="s">
        <v>468</v>
      </c>
      <c r="H754" s="615" t="s">
        <v>279</v>
      </c>
      <c r="I754" s="612"/>
      <c r="J754" s="632"/>
      <c r="K754" s="626"/>
      <c r="L754" s="636">
        <v>340.1</v>
      </c>
      <c r="M754" s="636">
        <v>239.6</v>
      </c>
      <c r="N754" s="636">
        <v>239.6</v>
      </c>
      <c r="O754" s="636"/>
      <c r="P754" s="636"/>
      <c r="Q754" s="636"/>
      <c r="R754" s="636"/>
      <c r="S754" s="636"/>
      <c r="T754" s="636"/>
      <c r="U754" s="636"/>
      <c r="V754" s="636"/>
      <c r="W754" s="636"/>
    </row>
    <row r="755" spans="1:23" s="34" customFormat="1" ht="60" customHeight="1">
      <c r="A755" s="491" t="s">
        <v>1152</v>
      </c>
      <c r="B755" s="196" t="s">
        <v>530</v>
      </c>
      <c r="C755" s="196"/>
      <c r="D755" s="615" t="s">
        <v>1655</v>
      </c>
      <c r="E755" s="615" t="s">
        <v>206</v>
      </c>
      <c r="F755" s="615" t="s">
        <v>100</v>
      </c>
      <c r="G755" s="615" t="s">
        <v>1435</v>
      </c>
      <c r="H755" s="615" t="s">
        <v>279</v>
      </c>
      <c r="I755" s="612"/>
      <c r="J755" s="632"/>
      <c r="K755" s="626"/>
      <c r="L755" s="636">
        <v>13.9</v>
      </c>
      <c r="M755" s="636">
        <v>0</v>
      </c>
      <c r="N755" s="636">
        <v>0</v>
      </c>
      <c r="O755" s="636"/>
      <c r="P755" s="636"/>
      <c r="Q755" s="636"/>
      <c r="R755" s="636"/>
      <c r="S755" s="636"/>
      <c r="T755" s="636"/>
      <c r="U755" s="636"/>
      <c r="V755" s="636"/>
      <c r="W755" s="636"/>
    </row>
    <row r="756" spans="1:23" s="34" customFormat="1" ht="84.75" customHeight="1">
      <c r="A756" s="712" t="s">
        <v>1153</v>
      </c>
      <c r="B756" s="196" t="s">
        <v>561</v>
      </c>
      <c r="C756" s="196"/>
      <c r="D756" s="623" t="s">
        <v>1248</v>
      </c>
      <c r="E756" s="615" t="s">
        <v>206</v>
      </c>
      <c r="F756" s="615" t="s">
        <v>100</v>
      </c>
      <c r="G756" s="614" t="s">
        <v>143</v>
      </c>
      <c r="H756" s="615" t="s">
        <v>279</v>
      </c>
      <c r="I756" s="620" t="s">
        <v>562</v>
      </c>
      <c r="J756" s="620"/>
      <c r="K756" s="601"/>
      <c r="L756" s="636">
        <v>50</v>
      </c>
      <c r="M756" s="636">
        <v>0</v>
      </c>
      <c r="N756" s="636">
        <v>0</v>
      </c>
      <c r="O756" s="636"/>
      <c r="P756" s="636"/>
      <c r="Q756" s="636"/>
      <c r="R756" s="636"/>
      <c r="S756" s="636"/>
      <c r="T756" s="636"/>
      <c r="U756" s="636"/>
      <c r="V756" s="636"/>
      <c r="W756" s="636"/>
    </row>
    <row r="757" spans="1:23" s="34" customFormat="1" ht="60" customHeight="1">
      <c r="A757" s="491" t="s">
        <v>1154</v>
      </c>
      <c r="B757" s="196" t="s">
        <v>825</v>
      </c>
      <c r="C757" s="618"/>
      <c r="D757" s="615" t="s">
        <v>1585</v>
      </c>
      <c r="E757" s="615" t="s">
        <v>206</v>
      </c>
      <c r="F757" s="615" t="s">
        <v>100</v>
      </c>
      <c r="G757" s="614" t="s">
        <v>468</v>
      </c>
      <c r="H757" s="615" t="s">
        <v>279</v>
      </c>
      <c r="I757" s="612"/>
      <c r="J757" s="632"/>
      <c r="K757" s="626"/>
      <c r="L757" s="636">
        <v>407</v>
      </c>
      <c r="M757" s="636">
        <v>230.6</v>
      </c>
      <c r="N757" s="636">
        <v>230.6</v>
      </c>
      <c r="O757" s="636"/>
      <c r="P757" s="636"/>
      <c r="Q757" s="636"/>
      <c r="R757" s="636"/>
      <c r="S757" s="636"/>
      <c r="T757" s="636"/>
      <c r="U757" s="636"/>
      <c r="V757" s="636"/>
      <c r="W757" s="636"/>
    </row>
    <row r="758" spans="1:23" s="34" customFormat="1" ht="108" customHeight="1">
      <c r="A758" s="491" t="s">
        <v>1155</v>
      </c>
      <c r="B758" s="606" t="s">
        <v>555</v>
      </c>
      <c r="C758" s="266" t="s">
        <v>693</v>
      </c>
      <c r="D758" s="615" t="s">
        <v>1649</v>
      </c>
      <c r="E758" s="614" t="s">
        <v>206</v>
      </c>
      <c r="F758" s="614" t="s">
        <v>206</v>
      </c>
      <c r="G758" s="614" t="s">
        <v>269</v>
      </c>
      <c r="H758" s="618">
        <v>612</v>
      </c>
      <c r="I758" s="637" t="s">
        <v>1156</v>
      </c>
      <c r="J758" s="266" t="s">
        <v>277</v>
      </c>
      <c r="K758" s="626"/>
      <c r="L758" s="280">
        <v>447.1</v>
      </c>
      <c r="M758" s="280">
        <v>3.6</v>
      </c>
      <c r="N758" s="280">
        <v>3.6</v>
      </c>
      <c r="O758" s="280">
        <f>SUM(P758:Q758)</f>
        <v>0</v>
      </c>
      <c r="P758" s="280"/>
      <c r="Q758" s="280"/>
      <c r="R758" s="280">
        <f>SUM(S758:T758)</f>
        <v>0</v>
      </c>
      <c r="S758" s="280"/>
      <c r="T758" s="280"/>
      <c r="U758" s="280">
        <f>SUM(V758:W758)</f>
        <v>0</v>
      </c>
      <c r="V758" s="280"/>
      <c r="W758" s="280"/>
    </row>
    <row r="759" spans="1:23" s="34" customFormat="1" ht="228.75" customHeight="1">
      <c r="A759" s="633" t="s">
        <v>1436</v>
      </c>
      <c r="B759" s="196" t="s">
        <v>563</v>
      </c>
      <c r="C759" s="196"/>
      <c r="D759" s="615" t="s">
        <v>1393</v>
      </c>
      <c r="E759" s="615" t="s">
        <v>206</v>
      </c>
      <c r="F759" s="615" t="s">
        <v>206</v>
      </c>
      <c r="G759" s="400" t="s">
        <v>564</v>
      </c>
      <c r="H759" s="615" t="s">
        <v>279</v>
      </c>
      <c r="I759" s="612" t="s">
        <v>565</v>
      </c>
      <c r="J759" s="601" t="s">
        <v>260</v>
      </c>
      <c r="K759" s="626"/>
      <c r="L759" s="636">
        <v>107.3</v>
      </c>
      <c r="M759" s="636">
        <v>42.1</v>
      </c>
      <c r="N759" s="636">
        <v>42.1</v>
      </c>
      <c r="O759" s="636"/>
      <c r="P759" s="636"/>
      <c r="Q759" s="636"/>
      <c r="R759" s="636"/>
      <c r="S759" s="636"/>
      <c r="T759" s="636"/>
      <c r="U759" s="636"/>
      <c r="V759" s="636"/>
      <c r="W759" s="636"/>
    </row>
    <row r="760" spans="1:23" s="34" customFormat="1" ht="90.75" customHeight="1">
      <c r="A760" s="801" t="s">
        <v>1437</v>
      </c>
      <c r="B760" s="802" t="s">
        <v>1158</v>
      </c>
      <c r="C760" s="623" t="s">
        <v>278</v>
      </c>
      <c r="D760" s="615" t="s">
        <v>1404</v>
      </c>
      <c r="E760" s="615" t="s">
        <v>206</v>
      </c>
      <c r="F760" s="615" t="s">
        <v>103</v>
      </c>
      <c r="G760" s="615" t="s">
        <v>431</v>
      </c>
      <c r="H760" s="615" t="s">
        <v>279</v>
      </c>
      <c r="I760" s="802" t="s">
        <v>280</v>
      </c>
      <c r="J760" s="622"/>
      <c r="K760" s="615"/>
      <c r="L760" s="280">
        <v>1047</v>
      </c>
      <c r="M760" s="636">
        <v>180.9</v>
      </c>
      <c r="N760" s="636">
        <v>180.9</v>
      </c>
      <c r="O760" s="636"/>
      <c r="P760" s="636"/>
      <c r="Q760" s="636"/>
      <c r="R760" s="636"/>
      <c r="S760" s="636"/>
      <c r="T760" s="636"/>
      <c r="U760" s="636"/>
      <c r="V760" s="636"/>
      <c r="W760" s="636"/>
    </row>
    <row r="761" spans="1:23" s="34" customFormat="1" ht="84.75" customHeight="1">
      <c r="A761" s="801"/>
      <c r="B761" s="802"/>
      <c r="C761" s="623" t="s">
        <v>278</v>
      </c>
      <c r="D761" s="615" t="s">
        <v>1404</v>
      </c>
      <c r="E761" s="615" t="s">
        <v>206</v>
      </c>
      <c r="F761" s="615" t="s">
        <v>103</v>
      </c>
      <c r="G761" s="615" t="s">
        <v>263</v>
      </c>
      <c r="H761" s="615" t="s">
        <v>279</v>
      </c>
      <c r="I761" s="802"/>
      <c r="J761" s="622"/>
      <c r="K761" s="615"/>
      <c r="L761" s="636">
        <v>286.3</v>
      </c>
      <c r="M761" s="636">
        <v>315.10000000000002</v>
      </c>
      <c r="N761" s="636">
        <v>292.2</v>
      </c>
      <c r="O761" s="636"/>
      <c r="P761" s="636"/>
      <c r="Q761" s="636"/>
      <c r="R761" s="636"/>
      <c r="S761" s="636"/>
      <c r="T761" s="636"/>
      <c r="U761" s="636"/>
      <c r="V761" s="636"/>
      <c r="W761" s="636"/>
    </row>
    <row r="762" spans="1:23" s="34" customFormat="1" ht="106.5" customHeight="1">
      <c r="A762" s="83" t="s">
        <v>680</v>
      </c>
      <c r="B762" s="606" t="s">
        <v>1438</v>
      </c>
      <c r="C762" s="196" t="s">
        <v>278</v>
      </c>
      <c r="D762" s="615" t="s">
        <v>1393</v>
      </c>
      <c r="E762" s="615" t="s">
        <v>206</v>
      </c>
      <c r="F762" s="615" t="s">
        <v>103</v>
      </c>
      <c r="G762" s="615" t="s">
        <v>283</v>
      </c>
      <c r="H762" s="615" t="s">
        <v>279</v>
      </c>
      <c r="I762" s="612"/>
      <c r="J762" s="81"/>
      <c r="K762" s="601"/>
      <c r="L762" s="636">
        <v>124.4</v>
      </c>
      <c r="M762" s="636">
        <v>20</v>
      </c>
      <c r="N762" s="636">
        <v>20</v>
      </c>
      <c r="O762" s="636"/>
      <c r="P762" s="636"/>
      <c r="Q762" s="636"/>
      <c r="R762" s="636"/>
      <c r="S762" s="636"/>
      <c r="T762" s="636"/>
      <c r="U762" s="636"/>
      <c r="V762" s="636"/>
      <c r="W762" s="636"/>
    </row>
    <row r="763" spans="1:23" s="34" customFormat="1" ht="36" customHeight="1">
      <c r="A763" s="633" t="s">
        <v>1439</v>
      </c>
      <c r="B763" s="606" t="s">
        <v>1159</v>
      </c>
      <c r="C763" s="612"/>
      <c r="D763" s="615" t="s">
        <v>1681</v>
      </c>
      <c r="E763" s="615" t="s">
        <v>206</v>
      </c>
      <c r="F763" s="615" t="s">
        <v>103</v>
      </c>
      <c r="G763" s="615" t="s">
        <v>1160</v>
      </c>
      <c r="H763" s="618">
        <v>612</v>
      </c>
      <c r="I763" s="369" t="s">
        <v>566</v>
      </c>
      <c r="J763" s="638"/>
      <c r="K763" s="619"/>
      <c r="L763" s="636">
        <v>9.8000000000000007</v>
      </c>
      <c r="M763" s="636">
        <v>0</v>
      </c>
      <c r="N763" s="636">
        <v>0</v>
      </c>
      <c r="O763" s="636"/>
      <c r="P763" s="636"/>
      <c r="Q763" s="636"/>
      <c r="R763" s="636"/>
      <c r="S763" s="636"/>
      <c r="T763" s="636"/>
      <c r="U763" s="636"/>
      <c r="V763" s="636"/>
      <c r="W763" s="636"/>
    </row>
    <row r="764" spans="1:23" s="34" customFormat="1" ht="270" customHeight="1">
      <c r="A764" s="633" t="s">
        <v>1440</v>
      </c>
      <c r="B764" s="606" t="s">
        <v>560</v>
      </c>
      <c r="C764" s="196"/>
      <c r="D764" s="615" t="s">
        <v>1379</v>
      </c>
      <c r="E764" s="615" t="s">
        <v>151</v>
      </c>
      <c r="F764" s="615" t="s">
        <v>98</v>
      </c>
      <c r="G764" s="615" t="s">
        <v>239</v>
      </c>
      <c r="H764" s="615" t="s">
        <v>279</v>
      </c>
      <c r="I764" s="612" t="s">
        <v>266</v>
      </c>
      <c r="J764" s="620" t="s">
        <v>679</v>
      </c>
      <c r="K764" s="626"/>
      <c r="L764" s="636">
        <v>116.1</v>
      </c>
      <c r="M764" s="636">
        <v>4</v>
      </c>
      <c r="N764" s="636">
        <v>4</v>
      </c>
      <c r="O764" s="636"/>
      <c r="P764" s="636"/>
      <c r="Q764" s="636"/>
      <c r="R764" s="636"/>
      <c r="S764" s="636"/>
      <c r="T764" s="636"/>
      <c r="U764" s="636"/>
      <c r="V764" s="636"/>
      <c r="W764" s="636"/>
    </row>
    <row r="765" spans="1:23" s="34" customFormat="1" ht="154.5" customHeight="1">
      <c r="A765" s="616" t="s">
        <v>1161</v>
      </c>
      <c r="B765" s="614" t="s">
        <v>1162</v>
      </c>
      <c r="C765" s="715"/>
      <c r="D765" s="615" t="s">
        <v>1409</v>
      </c>
      <c r="E765" s="615" t="s">
        <v>85</v>
      </c>
      <c r="F765" s="615" t="s">
        <v>192</v>
      </c>
      <c r="G765" s="615" t="s">
        <v>208</v>
      </c>
      <c r="H765" s="615" t="s">
        <v>279</v>
      </c>
      <c r="I765" s="614" t="s">
        <v>280</v>
      </c>
      <c r="J765" s="622"/>
      <c r="K765" s="615"/>
      <c r="L765" s="636">
        <v>88.7</v>
      </c>
      <c r="M765" s="401">
        <v>0</v>
      </c>
      <c r="N765" s="401">
        <v>0</v>
      </c>
      <c r="O765" s="636"/>
      <c r="P765" s="636"/>
      <c r="Q765" s="636"/>
      <c r="R765" s="636"/>
      <c r="S765" s="636"/>
      <c r="T765" s="636"/>
      <c r="U765" s="636"/>
      <c r="V765" s="636"/>
      <c r="W765" s="636"/>
    </row>
    <row r="766" spans="1:23" s="34" customFormat="1" ht="22.5" customHeight="1">
      <c r="A766" s="787" t="s">
        <v>37</v>
      </c>
      <c r="B766" s="787"/>
      <c r="C766" s="787"/>
      <c r="D766" s="787"/>
      <c r="E766" s="787"/>
      <c r="F766" s="787"/>
      <c r="G766" s="787"/>
      <c r="H766" s="787"/>
      <c r="I766" s="787"/>
      <c r="J766" s="787"/>
      <c r="K766" s="787"/>
      <c r="L766" s="278">
        <f t="shared" ref="L766:W766" si="232">SUM(L767,L778)</f>
        <v>186961.8</v>
      </c>
      <c r="M766" s="278">
        <f t="shared" si="232"/>
        <v>500938.1</v>
      </c>
      <c r="N766" s="278">
        <f t="shared" si="232"/>
        <v>186879.3</v>
      </c>
      <c r="O766" s="278">
        <f t="shared" si="232"/>
        <v>684742.6</v>
      </c>
      <c r="P766" s="278">
        <f t="shared" si="232"/>
        <v>684742.6</v>
      </c>
      <c r="Q766" s="278">
        <f t="shared" si="232"/>
        <v>0</v>
      </c>
      <c r="R766" s="278">
        <f t="shared" si="232"/>
        <v>663049.09999999974</v>
      </c>
      <c r="S766" s="278">
        <f t="shared" si="232"/>
        <v>663049.09999999974</v>
      </c>
      <c r="T766" s="278">
        <f t="shared" si="232"/>
        <v>0</v>
      </c>
      <c r="U766" s="278">
        <f t="shared" si="232"/>
        <v>696302.9</v>
      </c>
      <c r="V766" s="278">
        <f t="shared" si="232"/>
        <v>696302.9</v>
      </c>
      <c r="W766" s="278">
        <f t="shared" si="232"/>
        <v>0</v>
      </c>
    </row>
    <row r="767" spans="1:23" s="34" customFormat="1" ht="61.9" customHeight="1">
      <c r="A767" s="633" t="s">
        <v>38</v>
      </c>
      <c r="B767" s="606" t="s">
        <v>82</v>
      </c>
      <c r="C767" s="632"/>
      <c r="D767" s="626"/>
      <c r="E767" s="606"/>
      <c r="F767" s="606"/>
      <c r="G767" s="606"/>
      <c r="H767" s="618">
        <v>600</v>
      </c>
      <c r="I767" s="638"/>
      <c r="J767" s="632"/>
      <c r="K767" s="626"/>
      <c r="L767" s="280">
        <f t="shared" ref="L767:W767" si="233">SUM(L768:L777)</f>
        <v>153845.4</v>
      </c>
      <c r="M767" s="280">
        <f t="shared" si="233"/>
        <v>372897.2</v>
      </c>
      <c r="N767" s="280">
        <f t="shared" si="233"/>
        <v>155128</v>
      </c>
      <c r="O767" s="280">
        <f t="shared" si="233"/>
        <v>624705</v>
      </c>
      <c r="P767" s="280">
        <f t="shared" si="233"/>
        <v>624705</v>
      </c>
      <c r="Q767" s="280">
        <f t="shared" si="233"/>
        <v>0</v>
      </c>
      <c r="R767" s="280">
        <f t="shared" si="233"/>
        <v>599182.49999999977</v>
      </c>
      <c r="S767" s="280">
        <f t="shared" si="233"/>
        <v>599182.49999999977</v>
      </c>
      <c r="T767" s="280">
        <f t="shared" si="233"/>
        <v>0</v>
      </c>
      <c r="U767" s="280">
        <f t="shared" si="233"/>
        <v>627474</v>
      </c>
      <c r="V767" s="280">
        <f t="shared" si="233"/>
        <v>627474</v>
      </c>
      <c r="W767" s="280">
        <f t="shared" si="233"/>
        <v>0</v>
      </c>
    </row>
    <row r="768" spans="1:23" s="34" customFormat="1" ht="61.9" customHeight="1">
      <c r="A768" s="633" t="s">
        <v>1163</v>
      </c>
      <c r="B768" s="614" t="s">
        <v>676</v>
      </c>
      <c r="C768" s="635" t="s">
        <v>1131</v>
      </c>
      <c r="D768" s="615" t="s">
        <v>1650</v>
      </c>
      <c r="E768" s="615" t="s">
        <v>206</v>
      </c>
      <c r="F768" s="615" t="s">
        <v>97</v>
      </c>
      <c r="G768" s="615" t="s">
        <v>691</v>
      </c>
      <c r="H768" s="615" t="s">
        <v>237</v>
      </c>
      <c r="I768" s="795" t="s">
        <v>281</v>
      </c>
      <c r="J768" s="632"/>
      <c r="K768" s="626"/>
      <c r="L768" s="636">
        <v>40344.1</v>
      </c>
      <c r="M768" s="636">
        <v>131483.4</v>
      </c>
      <c r="N768" s="636">
        <v>73427.7</v>
      </c>
      <c r="O768" s="636">
        <f t="shared" ref="O768:O775" si="234">SUM(P768:Q768)</f>
        <v>264934.5</v>
      </c>
      <c r="P768" s="636">
        <v>264934.5</v>
      </c>
      <c r="Q768" s="636"/>
      <c r="R768" s="384">
        <f>S768+T768</f>
        <v>243542.8</v>
      </c>
      <c r="S768" s="630">
        <v>243542.8</v>
      </c>
      <c r="T768" s="636"/>
      <c r="U768" s="636">
        <f>V768+W768</f>
        <v>233794.8</v>
      </c>
      <c r="V768" s="636">
        <v>233794.8</v>
      </c>
      <c r="W768" s="636"/>
    </row>
    <row r="769" spans="1:23" s="34" customFormat="1" ht="81" customHeight="1">
      <c r="A769" s="633" t="s">
        <v>1164</v>
      </c>
      <c r="B769" s="614" t="s">
        <v>1441</v>
      </c>
      <c r="C769" s="635"/>
      <c r="D769" s="601"/>
      <c r="E769" s="615" t="s">
        <v>206</v>
      </c>
      <c r="F769" s="615" t="s">
        <v>97</v>
      </c>
      <c r="G769" s="615" t="s">
        <v>1442</v>
      </c>
      <c r="H769" s="615" t="s">
        <v>237</v>
      </c>
      <c r="I769" s="795"/>
      <c r="J769" s="632"/>
      <c r="K769" s="626"/>
      <c r="L769" s="636">
        <v>0</v>
      </c>
      <c r="M769" s="636">
        <v>0</v>
      </c>
      <c r="N769" s="636">
        <v>0</v>
      </c>
      <c r="O769" s="636">
        <v>0</v>
      </c>
      <c r="P769" s="636">
        <v>0</v>
      </c>
      <c r="Q769" s="636"/>
      <c r="R769" s="384">
        <v>0</v>
      </c>
      <c r="S769" s="630">
        <v>0</v>
      </c>
      <c r="T769" s="636">
        <v>0</v>
      </c>
      <c r="U769" s="636">
        <v>21247.3</v>
      </c>
      <c r="V769" s="636">
        <v>21247.3</v>
      </c>
      <c r="W769" s="636"/>
    </row>
    <row r="770" spans="1:23" s="34" customFormat="1" ht="61.9" customHeight="1">
      <c r="A770" s="633" t="s">
        <v>1093</v>
      </c>
      <c r="B770" s="606" t="s">
        <v>685</v>
      </c>
      <c r="C770" s="196" t="s">
        <v>557</v>
      </c>
      <c r="D770" s="615" t="s">
        <v>1654</v>
      </c>
      <c r="E770" s="615" t="s">
        <v>206</v>
      </c>
      <c r="F770" s="615" t="s">
        <v>187</v>
      </c>
      <c r="G770" s="615" t="s">
        <v>686</v>
      </c>
      <c r="H770" s="615" t="s">
        <v>237</v>
      </c>
      <c r="I770" s="795"/>
      <c r="J770" s="803"/>
      <c r="K770" s="799"/>
      <c r="L770" s="636">
        <v>98418.3</v>
      </c>
      <c r="M770" s="636">
        <v>169236.9</v>
      </c>
      <c r="N770" s="636">
        <v>74593.3</v>
      </c>
      <c r="O770" s="636">
        <f t="shared" si="234"/>
        <v>220520.9</v>
      </c>
      <c r="P770" s="636">
        <v>220520.9</v>
      </c>
      <c r="Q770" s="636"/>
      <c r="R770" s="384">
        <f t="shared" ref="R770:R777" si="235">S770+T770</f>
        <v>205933.9</v>
      </c>
      <c r="S770" s="636">
        <v>205933.9</v>
      </c>
      <c r="T770" s="636"/>
      <c r="U770" s="636">
        <f t="shared" ref="U770:U777" si="236">V770+W770</f>
        <v>215657.4</v>
      </c>
      <c r="V770" s="636">
        <v>215657.4</v>
      </c>
      <c r="W770" s="636"/>
    </row>
    <row r="771" spans="1:23" s="34" customFormat="1" ht="61.9" customHeight="1">
      <c r="A771" s="633" t="s">
        <v>1165</v>
      </c>
      <c r="B771" s="200"/>
      <c r="C771" s="196" t="s">
        <v>557</v>
      </c>
      <c r="D771" s="615" t="s">
        <v>1655</v>
      </c>
      <c r="E771" s="615" t="s">
        <v>206</v>
      </c>
      <c r="F771" s="615" t="s">
        <v>100</v>
      </c>
      <c r="G771" s="615" t="s">
        <v>568</v>
      </c>
      <c r="H771" s="615" t="s">
        <v>237</v>
      </c>
      <c r="I771" s="795"/>
      <c r="J771" s="803"/>
      <c r="K771" s="799"/>
      <c r="L771" s="636">
        <v>4985.8999999999996</v>
      </c>
      <c r="M771" s="636">
        <v>50852.7</v>
      </c>
      <c r="N771" s="636">
        <v>2829.1</v>
      </c>
      <c r="O771" s="636">
        <f t="shared" si="234"/>
        <v>105348.7</v>
      </c>
      <c r="P771" s="636">
        <v>105348.7</v>
      </c>
      <c r="Q771" s="636"/>
      <c r="R771" s="384">
        <f t="shared" si="235"/>
        <v>123372.7</v>
      </c>
      <c r="S771" s="636">
        <v>123372.7</v>
      </c>
      <c r="T771" s="636"/>
      <c r="U771" s="636">
        <f t="shared" si="236"/>
        <v>129198</v>
      </c>
      <c r="V771" s="636">
        <v>129198</v>
      </c>
      <c r="W771" s="636"/>
    </row>
    <row r="772" spans="1:23" s="34" customFormat="1" ht="61.9" customHeight="1">
      <c r="A772" s="633" t="s">
        <v>1166</v>
      </c>
      <c r="B772" s="200"/>
      <c r="C772" s="196" t="s">
        <v>557</v>
      </c>
      <c r="D772" s="615" t="s">
        <v>1655</v>
      </c>
      <c r="E772" s="615" t="s">
        <v>206</v>
      </c>
      <c r="F772" s="615" t="s">
        <v>100</v>
      </c>
      <c r="G772" s="615" t="s">
        <v>1134</v>
      </c>
      <c r="H772" s="615" t="s">
        <v>237</v>
      </c>
      <c r="I772" s="795"/>
      <c r="J772" s="803"/>
      <c r="K772" s="799"/>
      <c r="L772" s="636">
        <v>0</v>
      </c>
      <c r="M772" s="636">
        <v>7800.9</v>
      </c>
      <c r="N772" s="636">
        <v>0</v>
      </c>
      <c r="O772" s="636">
        <f t="shared" si="234"/>
        <v>14106.8</v>
      </c>
      <c r="P772" s="636">
        <v>14106.8</v>
      </c>
      <c r="Q772" s="636"/>
      <c r="R772" s="384">
        <f t="shared" si="235"/>
        <v>13691.2</v>
      </c>
      <c r="S772" s="636">
        <v>13691.2</v>
      </c>
      <c r="T772" s="636"/>
      <c r="U772" s="636">
        <f t="shared" si="236"/>
        <v>14337.7</v>
      </c>
      <c r="V772" s="636">
        <v>14337.7</v>
      </c>
      <c r="W772" s="636"/>
    </row>
    <row r="773" spans="1:23" s="34" customFormat="1" ht="61.9" customHeight="1">
      <c r="A773" s="633" t="s">
        <v>1167</v>
      </c>
      <c r="B773" s="200" t="s">
        <v>1443</v>
      </c>
      <c r="C773" s="196"/>
      <c r="D773" s="615" t="s">
        <v>1655</v>
      </c>
      <c r="E773" s="615" t="s">
        <v>206</v>
      </c>
      <c r="F773" s="615" t="s">
        <v>100</v>
      </c>
      <c r="G773" s="615" t="s">
        <v>1444</v>
      </c>
      <c r="H773" s="615" t="s">
        <v>237</v>
      </c>
      <c r="I773" s="606" t="s">
        <v>1445</v>
      </c>
      <c r="J773" s="632"/>
      <c r="K773" s="626"/>
      <c r="L773" s="636">
        <v>0</v>
      </c>
      <c r="M773" s="636">
        <v>0</v>
      </c>
      <c r="N773" s="636">
        <v>0</v>
      </c>
      <c r="O773" s="636">
        <v>6768.5</v>
      </c>
      <c r="P773" s="636">
        <v>6768.5</v>
      </c>
      <c r="Q773" s="636"/>
      <c r="R773" s="384">
        <v>0</v>
      </c>
      <c r="S773" s="636">
        <v>0</v>
      </c>
      <c r="T773" s="636">
        <v>0</v>
      </c>
      <c r="U773" s="636">
        <v>0</v>
      </c>
      <c r="V773" s="636">
        <v>0</v>
      </c>
      <c r="W773" s="636">
        <v>0</v>
      </c>
    </row>
    <row r="774" spans="1:23" s="34" customFormat="1" ht="61.9" customHeight="1">
      <c r="A774" s="633" t="s">
        <v>1446</v>
      </c>
      <c r="B774" s="200" t="s">
        <v>1447</v>
      </c>
      <c r="C774" s="196"/>
      <c r="D774" s="615" t="s">
        <v>1655</v>
      </c>
      <c r="E774" s="615" t="s">
        <v>206</v>
      </c>
      <c r="F774" s="615" t="s">
        <v>100</v>
      </c>
      <c r="G774" s="615" t="s">
        <v>1448</v>
      </c>
      <c r="H774" s="615" t="s">
        <v>237</v>
      </c>
      <c r="I774" s="606"/>
      <c r="J774" s="632"/>
      <c r="K774" s="626"/>
      <c r="L774" s="636">
        <v>0</v>
      </c>
      <c r="M774" s="636">
        <v>0</v>
      </c>
      <c r="N774" s="636">
        <v>0</v>
      </c>
      <c r="O774" s="636">
        <v>9792.1</v>
      </c>
      <c r="P774" s="636">
        <v>9792.1</v>
      </c>
      <c r="Q774" s="636"/>
      <c r="R774" s="384">
        <v>9503.7000000000007</v>
      </c>
      <c r="S774" s="636">
        <v>9503.7000000000007</v>
      </c>
      <c r="T774" s="636"/>
      <c r="U774" s="636">
        <v>9952.4</v>
      </c>
      <c r="V774" s="636">
        <v>9952.4</v>
      </c>
      <c r="W774" s="636"/>
    </row>
    <row r="775" spans="1:23" s="34" customFormat="1" ht="61.9" customHeight="1">
      <c r="A775" s="633" t="s">
        <v>213</v>
      </c>
      <c r="B775" s="490" t="s">
        <v>1449</v>
      </c>
      <c r="C775" s="196" t="s">
        <v>1168</v>
      </c>
      <c r="D775" s="615" t="s">
        <v>1649</v>
      </c>
      <c r="E775" s="615" t="s">
        <v>206</v>
      </c>
      <c r="F775" s="615" t="s">
        <v>206</v>
      </c>
      <c r="G775" s="400" t="s">
        <v>259</v>
      </c>
      <c r="H775" s="615" t="s">
        <v>237</v>
      </c>
      <c r="I775" s="369" t="s">
        <v>567</v>
      </c>
      <c r="J775" s="632"/>
      <c r="K775" s="626"/>
      <c r="L775" s="636">
        <v>1726.2</v>
      </c>
      <c r="M775" s="636">
        <v>3747.1</v>
      </c>
      <c r="N775" s="636">
        <v>127.6</v>
      </c>
      <c r="O775" s="636">
        <f t="shared" si="234"/>
        <v>3233.5</v>
      </c>
      <c r="P775" s="483">
        <v>3233.5</v>
      </c>
      <c r="Q775" s="484"/>
      <c r="R775" s="384">
        <f t="shared" si="235"/>
        <v>3138.2</v>
      </c>
      <c r="S775" s="484">
        <v>3138.2</v>
      </c>
      <c r="T775" s="636"/>
      <c r="U775" s="636">
        <f t="shared" si="236"/>
        <v>3286.4</v>
      </c>
      <c r="V775" s="484">
        <v>3286.4</v>
      </c>
      <c r="W775" s="636"/>
    </row>
    <row r="776" spans="1:23" s="34" customFormat="1" ht="61.9" customHeight="1">
      <c r="A776" s="794" t="s">
        <v>214</v>
      </c>
      <c r="B776" s="804" t="s">
        <v>693</v>
      </c>
      <c r="C776" s="795" t="s">
        <v>684</v>
      </c>
      <c r="D776" s="798" t="s">
        <v>1649</v>
      </c>
      <c r="E776" s="798" t="s">
        <v>206</v>
      </c>
      <c r="F776" s="798" t="s">
        <v>206</v>
      </c>
      <c r="G776" s="805" t="s">
        <v>269</v>
      </c>
      <c r="H776" s="798" t="s">
        <v>237</v>
      </c>
      <c r="I776" s="369" t="s">
        <v>567</v>
      </c>
      <c r="J776" s="632"/>
      <c r="K776" s="402"/>
      <c r="L776" s="636">
        <v>8370.9</v>
      </c>
      <c r="M776" s="636">
        <v>9776.2000000000007</v>
      </c>
      <c r="N776" s="636">
        <v>4150.3</v>
      </c>
      <c r="O776" s="636">
        <f>SUM(P776:Q776)</f>
        <v>0</v>
      </c>
      <c r="P776" s="636"/>
      <c r="Q776" s="636"/>
      <c r="R776" s="384">
        <f t="shared" si="235"/>
        <v>0</v>
      </c>
      <c r="S776" s="636"/>
      <c r="T776" s="636"/>
      <c r="U776" s="636">
        <f t="shared" si="236"/>
        <v>0</v>
      </c>
      <c r="V776" s="636"/>
      <c r="W776" s="636"/>
    </row>
    <row r="777" spans="1:23" s="34" customFormat="1" ht="61.9" customHeight="1">
      <c r="A777" s="794"/>
      <c r="B777" s="804"/>
      <c r="C777" s="795"/>
      <c r="D777" s="799"/>
      <c r="E777" s="798"/>
      <c r="F777" s="798"/>
      <c r="G777" s="805"/>
      <c r="H777" s="798"/>
      <c r="I777" s="369" t="s">
        <v>276</v>
      </c>
      <c r="J777" s="601"/>
      <c r="K777" s="402"/>
      <c r="L777" s="636"/>
      <c r="M777" s="636"/>
      <c r="N777" s="636"/>
      <c r="O777" s="636"/>
      <c r="P777" s="636"/>
      <c r="Q777" s="636"/>
      <c r="R777" s="384">
        <f t="shared" si="235"/>
        <v>0</v>
      </c>
      <c r="S777" s="636"/>
      <c r="T777" s="636"/>
      <c r="U777" s="636">
        <f t="shared" si="236"/>
        <v>0</v>
      </c>
      <c r="V777" s="636"/>
      <c r="W777" s="636"/>
    </row>
    <row r="778" spans="1:23" s="50" customFormat="1" ht="28.15" customHeight="1">
      <c r="A778" s="378" t="s">
        <v>40</v>
      </c>
      <c r="B778" s="793" t="s">
        <v>39</v>
      </c>
      <c r="C778" s="793"/>
      <c r="D778" s="69"/>
      <c r="E778" s="598"/>
      <c r="F778" s="598"/>
      <c r="G778" s="598"/>
      <c r="H778" s="631">
        <v>600</v>
      </c>
      <c r="I778" s="71"/>
      <c r="J778" s="68"/>
      <c r="K778" s="69"/>
      <c r="L778" s="278">
        <f>SUM(L779:L813)</f>
        <v>33116.399999999994</v>
      </c>
      <c r="M778" s="278">
        <f t="shared" ref="M778:W778" si="237">SUM(M779:M813)</f>
        <v>128040.9</v>
      </c>
      <c r="N778" s="278">
        <f t="shared" si="237"/>
        <v>31751.3</v>
      </c>
      <c r="O778" s="278">
        <f t="shared" si="237"/>
        <v>60037.600000000013</v>
      </c>
      <c r="P778" s="278">
        <f t="shared" si="237"/>
        <v>60037.600000000013</v>
      </c>
      <c r="Q778" s="278">
        <f t="shared" si="237"/>
        <v>0</v>
      </c>
      <c r="R778" s="278">
        <f t="shared" si="237"/>
        <v>63866.600000000013</v>
      </c>
      <c r="S778" s="278">
        <f t="shared" si="237"/>
        <v>63866.600000000013</v>
      </c>
      <c r="T778" s="278">
        <f t="shared" si="237"/>
        <v>0</v>
      </c>
      <c r="U778" s="278">
        <f t="shared" si="237"/>
        <v>68828.899999999994</v>
      </c>
      <c r="V778" s="278">
        <f t="shared" si="237"/>
        <v>68828.899999999994</v>
      </c>
      <c r="W778" s="278">
        <f t="shared" si="237"/>
        <v>0</v>
      </c>
    </row>
    <row r="779" spans="1:23" s="34" customFormat="1" ht="61.5" customHeight="1">
      <c r="A779" s="485" t="s">
        <v>1169</v>
      </c>
      <c r="B779" s="606" t="s">
        <v>282</v>
      </c>
      <c r="C779" s="606"/>
      <c r="D779" s="626"/>
      <c r="E779" s="615" t="s">
        <v>98</v>
      </c>
      <c r="F779" s="615" t="s">
        <v>97</v>
      </c>
      <c r="G779" s="615" t="s">
        <v>1175</v>
      </c>
      <c r="H779" s="615" t="s">
        <v>238</v>
      </c>
      <c r="I779" s="606"/>
      <c r="J779" s="601"/>
      <c r="K779" s="626"/>
      <c r="L779" s="636">
        <v>725.9</v>
      </c>
      <c r="M779" s="636">
        <v>0</v>
      </c>
      <c r="N779" s="636">
        <v>0</v>
      </c>
      <c r="O779" s="636"/>
      <c r="P779" s="636"/>
      <c r="Q779" s="636"/>
      <c r="R779" s="636"/>
      <c r="S779" s="636"/>
      <c r="T779" s="636"/>
      <c r="U779" s="636"/>
      <c r="V779" s="636"/>
      <c r="W779" s="636"/>
    </row>
    <row r="780" spans="1:23" s="34" customFormat="1" ht="96" customHeight="1">
      <c r="A780" s="485" t="s">
        <v>1170</v>
      </c>
      <c r="B780" s="612" t="s">
        <v>1429</v>
      </c>
      <c r="C780" s="606"/>
      <c r="D780" s="615" t="s">
        <v>1411</v>
      </c>
      <c r="E780" s="615" t="s">
        <v>98</v>
      </c>
      <c r="F780" s="615" t="s">
        <v>97</v>
      </c>
      <c r="G780" s="615" t="s">
        <v>1354</v>
      </c>
      <c r="H780" s="615" t="s">
        <v>238</v>
      </c>
      <c r="I780" s="606"/>
      <c r="J780" s="601"/>
      <c r="K780" s="601"/>
      <c r="L780" s="636">
        <v>0</v>
      </c>
      <c r="M780" s="636">
        <v>1345.9</v>
      </c>
      <c r="N780" s="636">
        <v>1337.2</v>
      </c>
      <c r="O780" s="636">
        <v>1821.9</v>
      </c>
      <c r="P780" s="636">
        <v>1821.9</v>
      </c>
      <c r="Q780" s="636">
        <f>O780-P780</f>
        <v>0</v>
      </c>
      <c r="R780" s="636">
        <v>1768.3</v>
      </c>
      <c r="S780" s="636">
        <v>1768.3</v>
      </c>
      <c r="T780" s="636"/>
      <c r="U780" s="636">
        <v>1851.8</v>
      </c>
      <c r="V780" s="636">
        <v>1851.8</v>
      </c>
      <c r="W780" s="636"/>
    </row>
    <row r="781" spans="1:23" s="34" customFormat="1" ht="77.25" customHeight="1">
      <c r="A781" s="485" t="s">
        <v>1171</v>
      </c>
      <c r="B781" s="612" t="s">
        <v>676</v>
      </c>
      <c r="C781" s="635" t="s">
        <v>1131</v>
      </c>
      <c r="D781" s="615" t="s">
        <v>1650</v>
      </c>
      <c r="E781" s="615" t="s">
        <v>206</v>
      </c>
      <c r="F781" s="615" t="s">
        <v>97</v>
      </c>
      <c r="G781" s="615" t="s">
        <v>691</v>
      </c>
      <c r="H781" s="615" t="s">
        <v>238</v>
      </c>
      <c r="I781" s="612" t="s">
        <v>270</v>
      </c>
      <c r="J781" s="601"/>
      <c r="K781" s="626"/>
      <c r="L781" s="636">
        <v>180.7</v>
      </c>
      <c r="M781" s="636">
        <v>218.9</v>
      </c>
      <c r="N781" s="636">
        <v>218.9</v>
      </c>
      <c r="O781" s="482"/>
      <c r="P781" s="482"/>
      <c r="Q781" s="636"/>
      <c r="R781" s="482"/>
      <c r="S781" s="482"/>
      <c r="T781" s="636"/>
      <c r="U781" s="482"/>
      <c r="V781" s="482"/>
      <c r="W781" s="636"/>
    </row>
    <row r="782" spans="1:23" s="34" customFormat="1" ht="90" customHeight="1">
      <c r="A782" s="485" t="s">
        <v>1172</v>
      </c>
      <c r="B782" s="612"/>
      <c r="C782" s="606"/>
      <c r="D782" s="601"/>
      <c r="E782" s="615" t="s">
        <v>206</v>
      </c>
      <c r="F782" s="615" t="s">
        <v>97</v>
      </c>
      <c r="G782" s="615" t="s">
        <v>429</v>
      </c>
      <c r="H782" s="615" t="s">
        <v>238</v>
      </c>
      <c r="I782" s="606"/>
      <c r="J782" s="601"/>
      <c r="K782" s="626"/>
      <c r="L782" s="636">
        <v>231</v>
      </c>
      <c r="M782" s="636"/>
      <c r="N782" s="636"/>
      <c r="O782" s="636"/>
      <c r="P782" s="636"/>
      <c r="Q782" s="636"/>
      <c r="R782" s="636"/>
      <c r="S782" s="636"/>
      <c r="T782" s="636"/>
      <c r="U782" s="636"/>
      <c r="V782" s="636"/>
      <c r="W782" s="636"/>
    </row>
    <row r="783" spans="1:23" s="34" customFormat="1" ht="67.5" customHeight="1">
      <c r="A783" s="485" t="s">
        <v>1173</v>
      </c>
      <c r="B783" s="612" t="s">
        <v>678</v>
      </c>
      <c r="C783" s="606"/>
      <c r="D783" s="615" t="s">
        <v>1650</v>
      </c>
      <c r="E783" s="615" t="s">
        <v>206</v>
      </c>
      <c r="F783" s="615" t="s">
        <v>97</v>
      </c>
      <c r="G783" s="615" t="s">
        <v>1186</v>
      </c>
      <c r="H783" s="615" t="s">
        <v>238</v>
      </c>
      <c r="I783" s="606"/>
      <c r="J783" s="601"/>
      <c r="K783" s="626"/>
      <c r="L783" s="636"/>
      <c r="M783" s="636">
        <v>11228.3</v>
      </c>
      <c r="N783" s="636">
        <v>3622.1</v>
      </c>
      <c r="O783" s="636">
        <v>3319.9</v>
      </c>
      <c r="P783" s="636">
        <v>3319.9</v>
      </c>
      <c r="Q783" s="636"/>
      <c r="R783" s="636">
        <v>8312.5</v>
      </c>
      <c r="S783" s="636">
        <v>8312.5</v>
      </c>
      <c r="T783" s="636"/>
      <c r="U783" s="636">
        <v>12208.6</v>
      </c>
      <c r="V783" s="636">
        <v>12208.6</v>
      </c>
      <c r="W783" s="636"/>
    </row>
    <row r="784" spans="1:23" s="34" customFormat="1" ht="67.5" customHeight="1">
      <c r="A784" s="616" t="s">
        <v>1174</v>
      </c>
      <c r="B784" s="614" t="s">
        <v>678</v>
      </c>
      <c r="C784" s="614"/>
      <c r="D784" s="615" t="s">
        <v>1650</v>
      </c>
      <c r="E784" s="615" t="s">
        <v>206</v>
      </c>
      <c r="F784" s="615" t="s">
        <v>97</v>
      </c>
      <c r="G784" s="615" t="s">
        <v>1137</v>
      </c>
      <c r="H784" s="615" t="s">
        <v>238</v>
      </c>
      <c r="I784" s="614"/>
      <c r="J784" s="615"/>
      <c r="K784" s="615"/>
      <c r="L784" s="636"/>
      <c r="M784" s="636">
        <v>1524.5</v>
      </c>
      <c r="N784" s="636"/>
      <c r="O784" s="636"/>
      <c r="P784" s="636"/>
      <c r="Q784" s="636"/>
      <c r="R784" s="636"/>
      <c r="S784" s="636"/>
      <c r="T784" s="636"/>
      <c r="U784" s="636"/>
      <c r="V784" s="636"/>
      <c r="W784" s="636"/>
    </row>
    <row r="785" spans="1:23" s="34" customFormat="1" ht="90" customHeight="1">
      <c r="A785" s="485" t="s">
        <v>1176</v>
      </c>
      <c r="B785" s="612"/>
      <c r="C785" s="606"/>
      <c r="D785" s="601"/>
      <c r="E785" s="615" t="s">
        <v>206</v>
      </c>
      <c r="F785" s="615" t="s">
        <v>97</v>
      </c>
      <c r="G785" s="615" t="s">
        <v>1431</v>
      </c>
      <c r="H785" s="615" t="s">
        <v>238</v>
      </c>
      <c r="I785" s="606"/>
      <c r="J785" s="601"/>
      <c r="K785" s="626"/>
      <c r="L785" s="636">
        <v>244.1</v>
      </c>
      <c r="M785" s="636"/>
      <c r="N785" s="636"/>
      <c r="O785" s="636"/>
      <c r="P785" s="636"/>
      <c r="Q785" s="636"/>
      <c r="R785" s="636"/>
      <c r="S785" s="636"/>
      <c r="T785" s="636"/>
      <c r="U785" s="636"/>
      <c r="V785" s="636"/>
      <c r="W785" s="636"/>
    </row>
    <row r="786" spans="1:23" s="34" customFormat="1" ht="88.5" customHeight="1">
      <c r="A786" s="485" t="s">
        <v>1177</v>
      </c>
      <c r="B786" s="606" t="s">
        <v>530</v>
      </c>
      <c r="C786" s="606"/>
      <c r="D786" s="615" t="s">
        <v>1650</v>
      </c>
      <c r="E786" s="615" t="s">
        <v>206</v>
      </c>
      <c r="F786" s="615" t="s">
        <v>97</v>
      </c>
      <c r="G786" s="615" t="s">
        <v>446</v>
      </c>
      <c r="H786" s="615" t="s">
        <v>238</v>
      </c>
      <c r="I786" s="612" t="s">
        <v>280</v>
      </c>
      <c r="J786" s="601"/>
      <c r="K786" s="601"/>
      <c r="L786" s="636"/>
      <c r="M786" s="636">
        <v>70</v>
      </c>
      <c r="N786" s="636">
        <v>70</v>
      </c>
      <c r="O786" s="636">
        <v>695.3</v>
      </c>
      <c r="P786" s="636">
        <v>695.3</v>
      </c>
      <c r="Q786" s="636">
        <v>0</v>
      </c>
      <c r="R786" s="636">
        <v>674.8</v>
      </c>
      <c r="S786" s="636">
        <v>674.8</v>
      </c>
      <c r="T786" s="636"/>
      <c r="U786" s="636">
        <v>706.6</v>
      </c>
      <c r="V786" s="636">
        <v>706.6</v>
      </c>
      <c r="W786" s="636"/>
    </row>
    <row r="787" spans="1:23" s="34" customFormat="1" ht="102" customHeight="1">
      <c r="A787" s="485" t="s">
        <v>687</v>
      </c>
      <c r="B787" s="612" t="s">
        <v>1138</v>
      </c>
      <c r="C787" s="606"/>
      <c r="D787" s="615" t="s">
        <v>1650</v>
      </c>
      <c r="E787" s="615" t="s">
        <v>206</v>
      </c>
      <c r="F787" s="615" t="s">
        <v>97</v>
      </c>
      <c r="G787" s="615" t="s">
        <v>430</v>
      </c>
      <c r="H787" s="615" t="s">
        <v>238</v>
      </c>
      <c r="I787" s="612" t="s">
        <v>280</v>
      </c>
      <c r="J787" s="601"/>
      <c r="K787" s="601"/>
      <c r="L787" s="636"/>
      <c r="M787" s="636">
        <v>2386.6</v>
      </c>
      <c r="N787" s="636"/>
      <c r="O787" s="636"/>
      <c r="P787" s="636"/>
      <c r="Q787" s="636"/>
      <c r="R787" s="636"/>
      <c r="S787" s="636"/>
      <c r="T787" s="636"/>
      <c r="U787" s="636"/>
      <c r="V787" s="636"/>
      <c r="W787" s="636"/>
    </row>
    <row r="788" spans="1:23" s="34" customFormat="1" ht="74.25" customHeight="1">
      <c r="A788" s="485" t="s">
        <v>688</v>
      </c>
      <c r="B788" s="196" t="s">
        <v>825</v>
      </c>
      <c r="C788" s="606"/>
      <c r="D788" s="615" t="s">
        <v>1585</v>
      </c>
      <c r="E788" s="615" t="s">
        <v>206</v>
      </c>
      <c r="F788" s="615" t="s">
        <v>97</v>
      </c>
      <c r="G788" s="615" t="s">
        <v>468</v>
      </c>
      <c r="H788" s="615" t="s">
        <v>238</v>
      </c>
      <c r="I788" s="606"/>
      <c r="J788" s="601"/>
      <c r="K788" s="626"/>
      <c r="L788" s="399">
        <v>41.9</v>
      </c>
      <c r="M788" s="636">
        <v>543.20000000000005</v>
      </c>
      <c r="N788" s="636">
        <v>374.6</v>
      </c>
      <c r="O788" s="636"/>
      <c r="P788" s="636"/>
      <c r="Q788" s="636"/>
      <c r="R788" s="636"/>
      <c r="S788" s="636"/>
      <c r="T788" s="636"/>
      <c r="U788" s="636"/>
      <c r="V788" s="636"/>
      <c r="W788" s="636"/>
    </row>
    <row r="789" spans="1:23" s="34" customFormat="1" ht="56.25">
      <c r="A789" s="485" t="s">
        <v>689</v>
      </c>
      <c r="B789" s="196" t="s">
        <v>685</v>
      </c>
      <c r="C789" s="606"/>
      <c r="D789" s="615" t="s">
        <v>1654</v>
      </c>
      <c r="E789" s="615" t="s">
        <v>206</v>
      </c>
      <c r="F789" s="615" t="s">
        <v>187</v>
      </c>
      <c r="G789" s="615" t="s">
        <v>686</v>
      </c>
      <c r="H789" s="615" t="s">
        <v>238</v>
      </c>
      <c r="I789" s="606"/>
      <c r="J789" s="601"/>
      <c r="K789" s="626"/>
      <c r="L789" s="636">
        <v>1819.6</v>
      </c>
      <c r="M789" s="636">
        <v>2448</v>
      </c>
      <c r="N789" s="636">
        <v>1610.2</v>
      </c>
      <c r="O789" s="636"/>
      <c r="P789" s="636"/>
      <c r="Q789" s="636"/>
      <c r="R789" s="636"/>
      <c r="S789" s="636"/>
      <c r="T789" s="636"/>
      <c r="U789" s="636"/>
      <c r="V789" s="636"/>
      <c r="W789" s="636"/>
    </row>
    <row r="790" spans="1:23" s="34" customFormat="1" ht="105.75" customHeight="1">
      <c r="A790" s="485" t="s">
        <v>690</v>
      </c>
      <c r="B790" s="196" t="s">
        <v>1450</v>
      </c>
      <c r="C790" s="606"/>
      <c r="D790" s="615" t="s">
        <v>1654</v>
      </c>
      <c r="E790" s="615" t="s">
        <v>206</v>
      </c>
      <c r="F790" s="615" t="s">
        <v>187</v>
      </c>
      <c r="G790" s="615" t="s">
        <v>1217</v>
      </c>
      <c r="H790" s="615" t="s">
        <v>238</v>
      </c>
      <c r="I790" s="606"/>
      <c r="J790" s="601"/>
      <c r="K790" s="626"/>
      <c r="L790" s="636">
        <v>0</v>
      </c>
      <c r="M790" s="636">
        <v>25792.7</v>
      </c>
      <c r="N790" s="636">
        <v>0</v>
      </c>
      <c r="O790" s="636">
        <v>22906.799999999999</v>
      </c>
      <c r="P790" s="636">
        <v>22906.799999999999</v>
      </c>
      <c r="Q790" s="636"/>
      <c r="R790" s="636">
        <v>24700.2</v>
      </c>
      <c r="S790" s="636">
        <v>24700.2</v>
      </c>
      <c r="T790" s="636"/>
      <c r="U790" s="636">
        <v>25155.8</v>
      </c>
      <c r="V790" s="636">
        <v>25155.8</v>
      </c>
      <c r="W790" s="636"/>
    </row>
    <row r="791" spans="1:23" s="34" customFormat="1" ht="131.25" customHeight="1">
      <c r="A791" s="485" t="s">
        <v>1181</v>
      </c>
      <c r="B791" s="196" t="s">
        <v>1450</v>
      </c>
      <c r="C791" s="606"/>
      <c r="D791" s="615" t="s">
        <v>1654</v>
      </c>
      <c r="E791" s="615" t="s">
        <v>206</v>
      </c>
      <c r="F791" s="615" t="s">
        <v>187</v>
      </c>
      <c r="G791" s="615" t="s">
        <v>1216</v>
      </c>
      <c r="H791" s="615" t="s">
        <v>238</v>
      </c>
      <c r="I791" s="606"/>
      <c r="J791" s="601"/>
      <c r="K791" s="626"/>
      <c r="L791" s="636">
        <v>0</v>
      </c>
      <c r="M791" s="636">
        <v>0</v>
      </c>
      <c r="N791" s="636">
        <v>0</v>
      </c>
      <c r="O791" s="636">
        <v>20483</v>
      </c>
      <c r="P791" s="636">
        <v>20483</v>
      </c>
      <c r="Q791" s="636"/>
      <c r="R791" s="636">
        <v>17918.599999999999</v>
      </c>
      <c r="S791" s="636">
        <v>17918.599999999999</v>
      </c>
      <c r="T791" s="636"/>
      <c r="U791" s="636">
        <v>17918.599999999999</v>
      </c>
      <c r="V791" s="636">
        <v>17918.599999999999</v>
      </c>
      <c r="W791" s="636"/>
    </row>
    <row r="792" spans="1:23" s="34" customFormat="1" ht="187.5">
      <c r="A792" s="485" t="s">
        <v>1182</v>
      </c>
      <c r="B792" s="606" t="s">
        <v>681</v>
      </c>
      <c r="C792" s="606"/>
      <c r="D792" s="615" t="s">
        <v>1654</v>
      </c>
      <c r="E792" s="615" t="s">
        <v>206</v>
      </c>
      <c r="F792" s="615" t="s">
        <v>187</v>
      </c>
      <c r="G792" s="615" t="s">
        <v>682</v>
      </c>
      <c r="H792" s="615" t="s">
        <v>238</v>
      </c>
      <c r="I792" s="606" t="s">
        <v>274</v>
      </c>
      <c r="J792" s="601"/>
      <c r="K792" s="626"/>
      <c r="L792" s="636">
        <v>1821.6</v>
      </c>
      <c r="M792" s="636">
        <v>2835.3</v>
      </c>
      <c r="N792" s="636">
        <v>1171.4000000000001</v>
      </c>
      <c r="O792" s="636">
        <v>7278.9</v>
      </c>
      <c r="P792" s="636">
        <v>7278.9</v>
      </c>
      <c r="Q792" s="636"/>
      <c r="R792" s="636">
        <v>7064.4</v>
      </c>
      <c r="S792" s="636">
        <v>7064.4</v>
      </c>
      <c r="T792" s="636"/>
      <c r="U792" s="636">
        <v>7398</v>
      </c>
      <c r="V792" s="636">
        <v>7398</v>
      </c>
      <c r="W792" s="636"/>
    </row>
    <row r="793" spans="1:23" s="34" customFormat="1" ht="155.25" customHeight="1">
      <c r="A793" s="485" t="s">
        <v>692</v>
      </c>
      <c r="B793" s="606" t="s">
        <v>1179</v>
      </c>
      <c r="C793" s="606"/>
      <c r="D793" s="626"/>
      <c r="E793" s="615" t="s">
        <v>206</v>
      </c>
      <c r="F793" s="615" t="s">
        <v>187</v>
      </c>
      <c r="G793" s="615" t="s">
        <v>1180</v>
      </c>
      <c r="H793" s="615" t="s">
        <v>238</v>
      </c>
      <c r="I793" s="606"/>
      <c r="J793" s="601"/>
      <c r="K793" s="626"/>
      <c r="L793" s="636">
        <v>616</v>
      </c>
      <c r="M793" s="636"/>
      <c r="N793" s="636"/>
      <c r="O793" s="636"/>
      <c r="P793" s="636"/>
      <c r="Q793" s="636"/>
      <c r="R793" s="636"/>
      <c r="S793" s="636"/>
      <c r="T793" s="636"/>
      <c r="U793" s="636"/>
      <c r="V793" s="636"/>
      <c r="W793" s="636"/>
    </row>
    <row r="794" spans="1:23" s="34" customFormat="1" ht="56.25">
      <c r="A794" s="485" t="s">
        <v>1183</v>
      </c>
      <c r="B794" s="606" t="s">
        <v>1433</v>
      </c>
      <c r="C794" s="606"/>
      <c r="D794" s="615" t="s">
        <v>1654</v>
      </c>
      <c r="E794" s="615" t="s">
        <v>206</v>
      </c>
      <c r="F794" s="615" t="s">
        <v>187</v>
      </c>
      <c r="G794" s="615" t="s">
        <v>1434</v>
      </c>
      <c r="H794" s="615" t="s">
        <v>238</v>
      </c>
      <c r="I794" s="606"/>
      <c r="J794" s="601"/>
      <c r="K794" s="626"/>
      <c r="L794" s="636"/>
      <c r="M794" s="636">
        <v>8351.7999999999993</v>
      </c>
      <c r="N794" s="636">
        <v>4091.3</v>
      </c>
      <c r="O794" s="636"/>
      <c r="P794" s="636"/>
      <c r="Q794" s="636"/>
      <c r="R794" s="636"/>
      <c r="S794" s="636"/>
      <c r="T794" s="636"/>
      <c r="U794" s="636"/>
      <c r="V794" s="636"/>
      <c r="W794" s="636"/>
    </row>
    <row r="795" spans="1:23" s="34" customFormat="1" ht="65.25" customHeight="1">
      <c r="A795" s="485" t="s">
        <v>1184</v>
      </c>
      <c r="B795" s="606" t="s">
        <v>678</v>
      </c>
      <c r="C795" s="606"/>
      <c r="D795" s="615" t="s">
        <v>1654</v>
      </c>
      <c r="E795" s="615" t="s">
        <v>206</v>
      </c>
      <c r="F795" s="615" t="s">
        <v>187</v>
      </c>
      <c r="G795" s="615" t="s">
        <v>1186</v>
      </c>
      <c r="H795" s="615" t="s">
        <v>238</v>
      </c>
      <c r="I795" s="606"/>
      <c r="J795" s="601"/>
      <c r="K795" s="626"/>
      <c r="L795" s="636">
        <v>24962.1</v>
      </c>
      <c r="M795" s="636">
        <v>7076.8</v>
      </c>
      <c r="N795" s="636">
        <v>4939</v>
      </c>
      <c r="O795" s="636">
        <v>930.4</v>
      </c>
      <c r="P795" s="636">
        <v>930.4</v>
      </c>
      <c r="Q795" s="636"/>
      <c r="R795" s="636">
        <v>903</v>
      </c>
      <c r="S795" s="636">
        <v>903</v>
      </c>
      <c r="T795" s="636"/>
      <c r="U795" s="636">
        <v>945.6</v>
      </c>
      <c r="V795" s="636">
        <v>945.6</v>
      </c>
      <c r="W795" s="636"/>
    </row>
    <row r="796" spans="1:23" s="34" customFormat="1" ht="78.75" customHeight="1">
      <c r="A796" s="616" t="s">
        <v>1185</v>
      </c>
      <c r="B796" s="614" t="s">
        <v>678</v>
      </c>
      <c r="C796" s="614"/>
      <c r="D796" s="615" t="s">
        <v>1654</v>
      </c>
      <c r="E796" s="615" t="s">
        <v>206</v>
      </c>
      <c r="F796" s="615" t="s">
        <v>187</v>
      </c>
      <c r="G796" s="615" t="s">
        <v>1137</v>
      </c>
      <c r="H796" s="615" t="s">
        <v>238</v>
      </c>
      <c r="I796" s="614"/>
      <c r="J796" s="615"/>
      <c r="K796" s="615"/>
      <c r="L796" s="636"/>
      <c r="M796" s="636">
        <v>57887.9</v>
      </c>
      <c r="N796" s="636">
        <v>11844.9</v>
      </c>
      <c r="O796" s="636"/>
      <c r="P796" s="636"/>
      <c r="Q796" s="636"/>
      <c r="R796" s="636"/>
      <c r="S796" s="636"/>
      <c r="T796" s="636"/>
      <c r="U796" s="636"/>
      <c r="V796" s="636"/>
      <c r="W796" s="636"/>
    </row>
    <row r="797" spans="1:23" s="34" customFormat="1" ht="60.75" customHeight="1">
      <c r="A797" s="485" t="s">
        <v>1451</v>
      </c>
      <c r="B797" s="613" t="s">
        <v>1149</v>
      </c>
      <c r="C797" s="606"/>
      <c r="D797" s="615" t="s">
        <v>1654</v>
      </c>
      <c r="E797" s="615" t="s">
        <v>206</v>
      </c>
      <c r="F797" s="615" t="s">
        <v>187</v>
      </c>
      <c r="G797" s="615" t="s">
        <v>1682</v>
      </c>
      <c r="H797" s="615" t="s">
        <v>238</v>
      </c>
      <c r="I797" s="606"/>
      <c r="J797" s="601"/>
      <c r="K797" s="626"/>
      <c r="L797" s="636">
        <v>1000</v>
      </c>
      <c r="M797" s="636"/>
      <c r="N797" s="636"/>
      <c r="O797" s="636"/>
      <c r="P797" s="636"/>
      <c r="Q797" s="636"/>
      <c r="R797" s="636"/>
      <c r="S797" s="636"/>
      <c r="T797" s="636"/>
      <c r="U797" s="636"/>
      <c r="V797" s="636"/>
      <c r="W797" s="636"/>
    </row>
    <row r="798" spans="1:23" s="34" customFormat="1" ht="81.75" customHeight="1">
      <c r="A798" s="485" t="s">
        <v>1452</v>
      </c>
      <c r="B798" s="606" t="s">
        <v>530</v>
      </c>
      <c r="C798" s="606"/>
      <c r="D798" s="615" t="s">
        <v>1654</v>
      </c>
      <c r="E798" s="615" t="s">
        <v>206</v>
      </c>
      <c r="F798" s="615" t="s">
        <v>187</v>
      </c>
      <c r="G798" s="615" t="s">
        <v>446</v>
      </c>
      <c r="H798" s="615" t="s">
        <v>238</v>
      </c>
      <c r="I798" s="612" t="s">
        <v>280</v>
      </c>
      <c r="J798" s="601"/>
      <c r="K798" s="601"/>
      <c r="L798" s="636"/>
      <c r="M798" s="636">
        <v>804.3</v>
      </c>
      <c r="N798" s="636"/>
      <c r="O798" s="636">
        <v>189.6</v>
      </c>
      <c r="P798" s="636">
        <v>189.6</v>
      </c>
      <c r="Q798" s="636"/>
      <c r="R798" s="636">
        <v>184</v>
      </c>
      <c r="S798" s="636">
        <v>184</v>
      </c>
      <c r="T798" s="636"/>
      <c r="U798" s="636">
        <v>192.7</v>
      </c>
      <c r="V798" s="636">
        <v>192.7</v>
      </c>
      <c r="W798" s="636"/>
    </row>
    <row r="799" spans="1:23" s="34" customFormat="1" ht="69.75" customHeight="1">
      <c r="A799" s="485" t="s">
        <v>1453</v>
      </c>
      <c r="B799" s="606" t="s">
        <v>825</v>
      </c>
      <c r="C799" s="606"/>
      <c r="D799" s="615" t="s">
        <v>1585</v>
      </c>
      <c r="E799" s="615" t="s">
        <v>206</v>
      </c>
      <c r="F799" s="615" t="s">
        <v>187</v>
      </c>
      <c r="G799" s="615" t="s">
        <v>468</v>
      </c>
      <c r="H799" s="615" t="s">
        <v>238</v>
      </c>
      <c r="I799" s="606"/>
      <c r="J799" s="601"/>
      <c r="K799" s="626"/>
      <c r="L799" s="636">
        <v>734.3</v>
      </c>
      <c r="M799" s="636">
        <v>138.5</v>
      </c>
      <c r="N799" s="636">
        <v>100.1</v>
      </c>
      <c r="O799" s="636"/>
      <c r="P799" s="636"/>
      <c r="Q799" s="636"/>
      <c r="R799" s="636"/>
      <c r="S799" s="636"/>
      <c r="T799" s="636"/>
      <c r="U799" s="636"/>
      <c r="V799" s="636"/>
      <c r="W799" s="636"/>
    </row>
    <row r="800" spans="1:23" s="34" customFormat="1" ht="47.25" customHeight="1">
      <c r="A800" s="485" t="s">
        <v>1454</v>
      </c>
      <c r="B800" s="606"/>
      <c r="C800" s="606"/>
      <c r="D800" s="615" t="s">
        <v>1248</v>
      </c>
      <c r="E800" s="615" t="s">
        <v>206</v>
      </c>
      <c r="F800" s="615" t="s">
        <v>187</v>
      </c>
      <c r="G800" s="615" t="s">
        <v>1364</v>
      </c>
      <c r="H800" s="615" t="s">
        <v>238</v>
      </c>
      <c r="I800" s="606"/>
      <c r="J800" s="601"/>
      <c r="K800" s="626"/>
      <c r="L800" s="636"/>
      <c r="M800" s="636">
        <v>1520.2</v>
      </c>
      <c r="N800" s="636"/>
      <c r="O800" s="636"/>
      <c r="P800" s="636"/>
      <c r="Q800" s="636"/>
      <c r="R800" s="636"/>
      <c r="S800" s="636"/>
      <c r="T800" s="636"/>
      <c r="U800" s="636"/>
      <c r="V800" s="636"/>
      <c r="W800" s="636"/>
    </row>
    <row r="801" spans="1:23" s="34" customFormat="1" ht="66.75" customHeight="1">
      <c r="A801" s="485" t="s">
        <v>1455</v>
      </c>
      <c r="B801" s="606" t="s">
        <v>825</v>
      </c>
      <c r="C801" s="606"/>
      <c r="D801" s="615" t="s">
        <v>1585</v>
      </c>
      <c r="E801" s="615" t="s">
        <v>206</v>
      </c>
      <c r="F801" s="615" t="s">
        <v>100</v>
      </c>
      <c r="G801" s="615" t="s">
        <v>468</v>
      </c>
      <c r="H801" s="615" t="s">
        <v>238</v>
      </c>
      <c r="I801" s="606"/>
      <c r="J801" s="601"/>
      <c r="K801" s="626"/>
      <c r="L801" s="636"/>
      <c r="M801" s="636">
        <v>268</v>
      </c>
      <c r="N801" s="636">
        <v>268</v>
      </c>
      <c r="O801" s="636"/>
      <c r="P801" s="636"/>
      <c r="Q801" s="636"/>
      <c r="R801" s="636"/>
      <c r="S801" s="636"/>
      <c r="T801" s="636"/>
      <c r="U801" s="636"/>
      <c r="V801" s="636"/>
      <c r="W801" s="636"/>
    </row>
    <row r="802" spans="1:23" s="34" customFormat="1" ht="47.25" customHeight="1">
      <c r="A802" s="485" t="s">
        <v>1456</v>
      </c>
      <c r="B802" s="606"/>
      <c r="C802" s="606"/>
      <c r="D802" s="615" t="s">
        <v>1649</v>
      </c>
      <c r="E802" s="615" t="s">
        <v>206</v>
      </c>
      <c r="F802" s="615" t="s">
        <v>206</v>
      </c>
      <c r="G802" s="615" t="s">
        <v>269</v>
      </c>
      <c r="H802" s="615" t="s">
        <v>238</v>
      </c>
      <c r="I802" s="606"/>
      <c r="J802" s="601"/>
      <c r="K802" s="626"/>
      <c r="L802" s="636">
        <v>197</v>
      </c>
      <c r="M802" s="636">
        <v>1354</v>
      </c>
      <c r="N802" s="636">
        <v>1349.9</v>
      </c>
      <c r="O802" s="636"/>
      <c r="P802" s="636"/>
      <c r="Q802" s="636"/>
      <c r="R802" s="636"/>
      <c r="S802" s="636"/>
      <c r="T802" s="636"/>
      <c r="U802" s="636"/>
      <c r="V802" s="636"/>
      <c r="W802" s="636"/>
    </row>
    <row r="803" spans="1:23" s="34" customFormat="1" ht="47.25" customHeight="1">
      <c r="A803" s="616" t="s">
        <v>1457</v>
      </c>
      <c r="B803" s="614"/>
      <c r="C803" s="614"/>
      <c r="D803" s="615" t="s">
        <v>1404</v>
      </c>
      <c r="E803" s="615" t="s">
        <v>206</v>
      </c>
      <c r="F803" s="615" t="s">
        <v>206</v>
      </c>
      <c r="G803" s="615" t="s">
        <v>431</v>
      </c>
      <c r="H803" s="615" t="s">
        <v>238</v>
      </c>
      <c r="I803" s="614"/>
      <c r="J803" s="615"/>
      <c r="K803" s="615"/>
      <c r="L803" s="636">
        <v>0</v>
      </c>
      <c r="M803" s="636"/>
      <c r="N803" s="636"/>
      <c r="O803" s="636"/>
      <c r="P803" s="636"/>
      <c r="Q803" s="636"/>
      <c r="R803" s="636"/>
      <c r="S803" s="636"/>
      <c r="T803" s="636"/>
      <c r="U803" s="636"/>
      <c r="V803" s="636"/>
      <c r="W803" s="636"/>
    </row>
    <row r="804" spans="1:23" s="34" customFormat="1" ht="81.75" customHeight="1">
      <c r="A804" s="485" t="s">
        <v>1458</v>
      </c>
      <c r="B804" s="606" t="s">
        <v>1459</v>
      </c>
      <c r="C804" s="606"/>
      <c r="D804" s="615" t="s">
        <v>1649</v>
      </c>
      <c r="E804" s="615" t="s">
        <v>206</v>
      </c>
      <c r="F804" s="615" t="s">
        <v>206</v>
      </c>
      <c r="G804" s="615" t="s">
        <v>1460</v>
      </c>
      <c r="H804" s="615" t="s">
        <v>238</v>
      </c>
      <c r="I804" s="606"/>
      <c r="J804" s="601"/>
      <c r="K804" s="626"/>
      <c r="L804" s="636"/>
      <c r="M804" s="636">
        <v>672</v>
      </c>
      <c r="N804" s="636"/>
      <c r="O804" s="636">
        <v>565.5</v>
      </c>
      <c r="P804" s="636">
        <v>565.5</v>
      </c>
      <c r="Q804" s="636"/>
      <c r="R804" s="636">
        <v>548.79999999999995</v>
      </c>
      <c r="S804" s="636">
        <v>548.79999999999995</v>
      </c>
      <c r="T804" s="636"/>
      <c r="U804" s="636">
        <v>574.70000000000005</v>
      </c>
      <c r="V804" s="636">
        <v>574.70000000000005</v>
      </c>
      <c r="W804" s="636"/>
    </row>
    <row r="805" spans="1:23" s="34" customFormat="1" ht="47.25" customHeight="1">
      <c r="A805" s="485" t="s">
        <v>1461</v>
      </c>
      <c r="B805" s="196" t="s">
        <v>561</v>
      </c>
      <c r="C805" s="606"/>
      <c r="D805" s="615" t="s">
        <v>1248</v>
      </c>
      <c r="E805" s="615" t="s">
        <v>206</v>
      </c>
      <c r="F805" s="615" t="s">
        <v>206</v>
      </c>
      <c r="G805" s="615" t="s">
        <v>143</v>
      </c>
      <c r="H805" s="615" t="s">
        <v>238</v>
      </c>
      <c r="I805" s="606"/>
      <c r="J805" s="601"/>
      <c r="K805" s="601"/>
      <c r="L805" s="636"/>
      <c r="M805" s="636">
        <v>75</v>
      </c>
      <c r="N805" s="636">
        <v>75</v>
      </c>
      <c r="O805" s="636"/>
      <c r="P805" s="636"/>
      <c r="Q805" s="636"/>
      <c r="R805" s="636"/>
      <c r="S805" s="636"/>
      <c r="T805" s="636"/>
      <c r="U805" s="636"/>
      <c r="V805" s="636"/>
      <c r="W805" s="636"/>
    </row>
    <row r="806" spans="1:23" s="34" customFormat="1" ht="47.25" customHeight="1">
      <c r="A806" s="485" t="s">
        <v>1462</v>
      </c>
      <c r="B806" s="606" t="s">
        <v>1463</v>
      </c>
      <c r="C806" s="606"/>
      <c r="D806" s="615" t="s">
        <v>1393</v>
      </c>
      <c r="E806" s="615" t="s">
        <v>206</v>
      </c>
      <c r="F806" s="615" t="s">
        <v>206</v>
      </c>
      <c r="G806" s="615" t="s">
        <v>209</v>
      </c>
      <c r="H806" s="615" t="s">
        <v>238</v>
      </c>
      <c r="I806" s="606"/>
      <c r="J806" s="601"/>
      <c r="K806" s="626"/>
      <c r="L806" s="636"/>
      <c r="M806" s="636">
        <v>57.6</v>
      </c>
      <c r="N806" s="636"/>
      <c r="O806" s="636">
        <v>100.3</v>
      </c>
      <c r="P806" s="636">
        <v>100.3</v>
      </c>
      <c r="Q806" s="636"/>
      <c r="R806" s="636">
        <v>97.4</v>
      </c>
      <c r="S806" s="636">
        <v>97.4</v>
      </c>
      <c r="T806" s="636"/>
      <c r="U806" s="636">
        <v>102</v>
      </c>
      <c r="V806" s="636">
        <v>102</v>
      </c>
      <c r="W806" s="636"/>
    </row>
    <row r="807" spans="1:23" s="34" customFormat="1" ht="47.25" customHeight="1">
      <c r="A807" s="616" t="s">
        <v>1464</v>
      </c>
      <c r="B807" s="614" t="s">
        <v>674</v>
      </c>
      <c r="C807" s="614"/>
      <c r="D807" s="615" t="s">
        <v>1404</v>
      </c>
      <c r="E807" s="615" t="s">
        <v>206</v>
      </c>
      <c r="F807" s="615" t="s">
        <v>103</v>
      </c>
      <c r="G807" s="615" t="s">
        <v>431</v>
      </c>
      <c r="H807" s="615" t="s">
        <v>238</v>
      </c>
      <c r="I807" s="614"/>
      <c r="J807" s="615"/>
      <c r="K807" s="615"/>
      <c r="L807" s="636">
        <v>383.5</v>
      </c>
      <c r="M807" s="636">
        <v>384.1</v>
      </c>
      <c r="N807" s="636">
        <v>50</v>
      </c>
      <c r="O807" s="636">
        <v>1067.3</v>
      </c>
      <c r="P807" s="636">
        <v>1067.3</v>
      </c>
      <c r="Q807" s="636"/>
      <c r="R807" s="636">
        <v>1035.9000000000001</v>
      </c>
      <c r="S807" s="636">
        <v>1035.9000000000001</v>
      </c>
      <c r="T807" s="636"/>
      <c r="U807" s="636">
        <v>1084.8</v>
      </c>
      <c r="V807" s="636">
        <v>1084.8</v>
      </c>
      <c r="W807" s="636"/>
    </row>
    <row r="808" spans="1:23" s="34" customFormat="1" ht="47.25" customHeight="1">
      <c r="A808" s="616" t="s">
        <v>1465</v>
      </c>
      <c r="B808" s="614" t="s">
        <v>674</v>
      </c>
      <c r="C808" s="614"/>
      <c r="D808" s="615" t="s">
        <v>1404</v>
      </c>
      <c r="E808" s="615" t="s">
        <v>206</v>
      </c>
      <c r="F808" s="615" t="s">
        <v>103</v>
      </c>
      <c r="G808" s="615" t="s">
        <v>263</v>
      </c>
      <c r="H808" s="615" t="s">
        <v>238</v>
      </c>
      <c r="I808" s="614"/>
      <c r="J808" s="615"/>
      <c r="K808" s="615"/>
      <c r="L808" s="636">
        <v>95.6</v>
      </c>
      <c r="M808" s="636">
        <v>692.2</v>
      </c>
      <c r="N808" s="636">
        <v>527.20000000000005</v>
      </c>
      <c r="O808" s="636">
        <v>305.8</v>
      </c>
      <c r="P808" s="636">
        <v>305.8</v>
      </c>
      <c r="Q808" s="636"/>
      <c r="R808" s="636">
        <v>296.8</v>
      </c>
      <c r="S808" s="636">
        <v>296.8</v>
      </c>
      <c r="T808" s="636"/>
      <c r="U808" s="636">
        <v>310.8</v>
      </c>
      <c r="V808" s="636">
        <v>310.8</v>
      </c>
      <c r="W808" s="636"/>
    </row>
    <row r="809" spans="1:23" s="34" customFormat="1" ht="47.25" customHeight="1">
      <c r="A809" s="485" t="s">
        <v>1466</v>
      </c>
      <c r="B809" s="606" t="s">
        <v>1187</v>
      </c>
      <c r="C809" s="606"/>
      <c r="D809" s="615" t="s">
        <v>1393</v>
      </c>
      <c r="E809" s="615" t="s">
        <v>206</v>
      </c>
      <c r="F809" s="615" t="s">
        <v>103</v>
      </c>
      <c r="G809" s="615" t="s">
        <v>283</v>
      </c>
      <c r="H809" s="615" t="s">
        <v>238</v>
      </c>
      <c r="I809" s="606"/>
      <c r="J809" s="601"/>
      <c r="K809" s="601"/>
      <c r="L809" s="636"/>
      <c r="M809" s="636">
        <v>95.7</v>
      </c>
      <c r="N809" s="636">
        <v>11.5</v>
      </c>
      <c r="O809" s="636">
        <v>108.2</v>
      </c>
      <c r="P809" s="636">
        <v>108.2</v>
      </c>
      <c r="Q809" s="636"/>
      <c r="R809" s="636">
        <v>105</v>
      </c>
      <c r="S809" s="636">
        <v>105</v>
      </c>
      <c r="T809" s="636"/>
      <c r="U809" s="636">
        <v>109.9</v>
      </c>
      <c r="V809" s="636">
        <v>109.9</v>
      </c>
      <c r="W809" s="636"/>
    </row>
    <row r="810" spans="1:23" s="34" customFormat="1" ht="47.25" customHeight="1">
      <c r="A810" s="485" t="s">
        <v>1467</v>
      </c>
      <c r="B810" s="606" t="s">
        <v>1188</v>
      </c>
      <c r="C810" s="606"/>
      <c r="D810" s="615" t="s">
        <v>1681</v>
      </c>
      <c r="E810" s="615" t="s">
        <v>206</v>
      </c>
      <c r="F810" s="615" t="s">
        <v>103</v>
      </c>
      <c r="G810" s="615" t="s">
        <v>1160</v>
      </c>
      <c r="H810" s="615" t="s">
        <v>238</v>
      </c>
      <c r="I810" s="606"/>
      <c r="J810" s="601"/>
      <c r="K810" s="626"/>
      <c r="L810" s="636"/>
      <c r="M810" s="636">
        <v>9.3000000000000007</v>
      </c>
      <c r="N810" s="636"/>
      <c r="O810" s="636">
        <v>9.3000000000000007</v>
      </c>
      <c r="P810" s="636">
        <v>9.3000000000000007</v>
      </c>
      <c r="Q810" s="636"/>
      <c r="R810" s="636">
        <v>9.1</v>
      </c>
      <c r="S810" s="636">
        <v>9.1</v>
      </c>
      <c r="T810" s="636"/>
      <c r="U810" s="636">
        <v>9.5</v>
      </c>
      <c r="V810" s="636">
        <v>9.5</v>
      </c>
      <c r="W810" s="636"/>
    </row>
    <row r="811" spans="1:23" s="34" customFormat="1" ht="47.25" customHeight="1">
      <c r="A811" s="485" t="s">
        <v>1468</v>
      </c>
      <c r="B811" s="606" t="s">
        <v>536</v>
      </c>
      <c r="C811" s="606"/>
      <c r="D811" s="615" t="s">
        <v>1379</v>
      </c>
      <c r="E811" s="615" t="s">
        <v>151</v>
      </c>
      <c r="F811" s="615" t="s">
        <v>98</v>
      </c>
      <c r="G811" s="615" t="s">
        <v>239</v>
      </c>
      <c r="H811" s="615" t="s">
        <v>238</v>
      </c>
      <c r="I811" s="612" t="s">
        <v>1178</v>
      </c>
      <c r="J811" s="620" t="s">
        <v>679</v>
      </c>
      <c r="K811" s="626"/>
      <c r="L811" s="636">
        <v>12.1</v>
      </c>
      <c r="M811" s="636">
        <v>115.2</v>
      </c>
      <c r="N811" s="636">
        <v>90</v>
      </c>
      <c r="O811" s="636">
        <v>119.9</v>
      </c>
      <c r="P811" s="636">
        <v>119.9</v>
      </c>
      <c r="Q811" s="636"/>
      <c r="R811" s="636">
        <v>116.3</v>
      </c>
      <c r="S811" s="636">
        <v>116.3</v>
      </c>
      <c r="T811" s="636"/>
      <c r="U811" s="636">
        <v>121.8</v>
      </c>
      <c r="V811" s="636">
        <v>121.8</v>
      </c>
      <c r="W811" s="636"/>
    </row>
    <row r="812" spans="1:23" s="34" customFormat="1" ht="47.25" customHeight="1">
      <c r="A812" s="616" t="s">
        <v>1469</v>
      </c>
      <c r="B812" s="614" t="s">
        <v>529</v>
      </c>
      <c r="C812" s="614"/>
      <c r="D812" s="615" t="s">
        <v>1409</v>
      </c>
      <c r="E812" s="615" t="s">
        <v>85</v>
      </c>
      <c r="F812" s="615" t="s">
        <v>192</v>
      </c>
      <c r="G812" s="615" t="s">
        <v>208</v>
      </c>
      <c r="H812" s="615" t="s">
        <v>238</v>
      </c>
      <c r="I812" s="614"/>
      <c r="J812" s="615"/>
      <c r="K812" s="615"/>
      <c r="L812" s="636">
        <v>51</v>
      </c>
      <c r="M812" s="636">
        <v>129.9</v>
      </c>
      <c r="N812" s="636"/>
      <c r="O812" s="636">
        <v>121.5</v>
      </c>
      <c r="P812" s="636">
        <v>121.5</v>
      </c>
      <c r="Q812" s="636"/>
      <c r="R812" s="636">
        <v>117.9</v>
      </c>
      <c r="S812" s="636">
        <v>117.9</v>
      </c>
      <c r="T812" s="636"/>
      <c r="U812" s="636">
        <v>123.4</v>
      </c>
      <c r="V812" s="636">
        <v>123.4</v>
      </c>
      <c r="W812" s="636"/>
    </row>
    <row r="813" spans="1:23" s="34" customFormat="1" ht="47.25" customHeight="1">
      <c r="A813" s="485" t="s">
        <v>1470</v>
      </c>
      <c r="B813" s="606" t="s">
        <v>530</v>
      </c>
      <c r="C813" s="606"/>
      <c r="D813" s="615" t="s">
        <v>1409</v>
      </c>
      <c r="E813" s="615" t="s">
        <v>85</v>
      </c>
      <c r="F813" s="615" t="s">
        <v>192</v>
      </c>
      <c r="G813" s="615" t="s">
        <v>446</v>
      </c>
      <c r="H813" s="615" t="s">
        <v>238</v>
      </c>
      <c r="I813" s="606"/>
      <c r="J813" s="601"/>
      <c r="K813" s="601"/>
      <c r="L813" s="636"/>
      <c r="M813" s="636">
        <v>15</v>
      </c>
      <c r="N813" s="636"/>
      <c r="O813" s="636">
        <v>14</v>
      </c>
      <c r="P813" s="636">
        <v>14</v>
      </c>
      <c r="Q813" s="636"/>
      <c r="R813" s="636">
        <v>13.6</v>
      </c>
      <c r="S813" s="636">
        <v>13.6</v>
      </c>
      <c r="T813" s="636"/>
      <c r="U813" s="636">
        <v>14.3</v>
      </c>
      <c r="V813" s="636">
        <v>14.3</v>
      </c>
      <c r="W813" s="636"/>
    </row>
    <row r="814" spans="1:23" s="34" customFormat="1" ht="69" customHeight="1">
      <c r="A814" s="789" t="s">
        <v>284</v>
      </c>
      <c r="B814" s="789"/>
      <c r="C814" s="789"/>
      <c r="D814" s="789"/>
      <c r="E814" s="789"/>
      <c r="F814" s="789"/>
      <c r="G814" s="789"/>
      <c r="H814" s="789"/>
      <c r="I814" s="789"/>
      <c r="J814" s="789"/>
      <c r="K814" s="789"/>
      <c r="L814" s="279">
        <f>SUM(L815:L816)</f>
        <v>4654</v>
      </c>
      <c r="M814" s="279">
        <f>SUM(M815:M816)</f>
        <v>0</v>
      </c>
      <c r="N814" s="279">
        <f>SUM(N815:N816)</f>
        <v>0</v>
      </c>
      <c r="O814" s="279">
        <f>SUM(O815:O816)</f>
        <v>0</v>
      </c>
      <c r="P814" s="279">
        <f t="shared" ref="P814:W814" si="238">SUM(P815:P816)</f>
        <v>0</v>
      </c>
      <c r="Q814" s="279">
        <f t="shared" si="238"/>
        <v>0</v>
      </c>
      <c r="R814" s="279">
        <f t="shared" si="238"/>
        <v>0</v>
      </c>
      <c r="S814" s="279">
        <f t="shared" si="238"/>
        <v>0</v>
      </c>
      <c r="T814" s="279">
        <f t="shared" si="238"/>
        <v>0</v>
      </c>
      <c r="U814" s="279">
        <f t="shared" si="238"/>
        <v>0</v>
      </c>
      <c r="V814" s="279">
        <f t="shared" si="238"/>
        <v>0</v>
      </c>
      <c r="W814" s="279">
        <f t="shared" si="238"/>
        <v>0</v>
      </c>
    </row>
    <row r="815" spans="1:23" s="34" customFormat="1" ht="112.5">
      <c r="A815" s="492" t="s">
        <v>245</v>
      </c>
      <c r="B815" s="606" t="s">
        <v>1189</v>
      </c>
      <c r="C815" s="614"/>
      <c r="D815" s="615" t="s">
        <v>1654</v>
      </c>
      <c r="E815" s="615" t="s">
        <v>206</v>
      </c>
      <c r="F815" s="615" t="s">
        <v>187</v>
      </c>
      <c r="G815" s="615" t="s">
        <v>285</v>
      </c>
      <c r="H815" s="618">
        <v>631</v>
      </c>
      <c r="I815" s="486" t="s">
        <v>569</v>
      </c>
      <c r="J815" s="632"/>
      <c r="K815" s="626"/>
      <c r="L815" s="636">
        <v>2054</v>
      </c>
      <c r="M815" s="636"/>
      <c r="N815" s="636"/>
      <c r="O815" s="636">
        <f>P815+Q815</f>
        <v>0</v>
      </c>
      <c r="P815" s="636"/>
      <c r="Q815" s="636"/>
      <c r="R815" s="636">
        <f>S815+T815</f>
        <v>0</v>
      </c>
      <c r="S815" s="636"/>
      <c r="T815" s="636"/>
      <c r="U815" s="636">
        <f>V815+W815</f>
        <v>0</v>
      </c>
      <c r="V815" s="636"/>
      <c r="W815" s="636">
        <v>0</v>
      </c>
    </row>
    <row r="816" spans="1:23" s="34" customFormat="1" ht="126.75" customHeight="1">
      <c r="A816" s="487" t="s">
        <v>1190</v>
      </c>
      <c r="B816" s="606" t="s">
        <v>1471</v>
      </c>
      <c r="C816" s="614" t="s">
        <v>1157</v>
      </c>
      <c r="D816" s="615" t="s">
        <v>1654</v>
      </c>
      <c r="E816" s="615" t="s">
        <v>206</v>
      </c>
      <c r="F816" s="615" t="s">
        <v>187</v>
      </c>
      <c r="G816" s="615" t="s">
        <v>1472</v>
      </c>
      <c r="H816" s="618">
        <v>631</v>
      </c>
      <c r="I816" s="486"/>
      <c r="J816" s="632"/>
      <c r="K816" s="626"/>
      <c r="L816" s="636">
        <v>2600</v>
      </c>
      <c r="M816" s="636"/>
      <c r="N816" s="636"/>
      <c r="O816" s="636">
        <f>P816+Q816</f>
        <v>0</v>
      </c>
      <c r="P816" s="636"/>
      <c r="Q816" s="636"/>
      <c r="R816" s="636">
        <f>S816+T816</f>
        <v>0</v>
      </c>
      <c r="S816" s="636"/>
      <c r="T816" s="636"/>
      <c r="U816" s="636">
        <f>V816+W816</f>
        <v>0</v>
      </c>
      <c r="V816" s="636"/>
      <c r="W816" s="636"/>
    </row>
    <row r="817" spans="1:23" s="43" customFormat="1" ht="21" customHeight="1">
      <c r="A817" s="408" t="s">
        <v>15</v>
      </c>
      <c r="B817" s="77" t="s">
        <v>16</v>
      </c>
      <c r="C817" s="716"/>
      <c r="D817" s="717"/>
      <c r="E817" s="77"/>
      <c r="F817" s="77"/>
      <c r="G817" s="77"/>
      <c r="H817" s="77">
        <v>300</v>
      </c>
      <c r="I817" s="718"/>
      <c r="J817" s="716"/>
      <c r="K817" s="717"/>
      <c r="L817" s="278">
        <f>SUM(L818,L821,L825,L828)</f>
        <v>1689.3</v>
      </c>
      <c r="M817" s="278">
        <f t="shared" ref="M817:W817" si="239">SUM(M818,M821,M825,M828)</f>
        <v>2061.9</v>
      </c>
      <c r="N817" s="278">
        <f t="shared" si="239"/>
        <v>327.7</v>
      </c>
      <c r="O817" s="278">
        <f t="shared" si="239"/>
        <v>1757.2</v>
      </c>
      <c r="P817" s="278">
        <f t="shared" si="239"/>
        <v>1757.2</v>
      </c>
      <c r="Q817" s="278">
        <f t="shared" si="239"/>
        <v>0</v>
      </c>
      <c r="R817" s="278">
        <f t="shared" si="239"/>
        <v>1705.5</v>
      </c>
      <c r="S817" s="278">
        <f t="shared" si="239"/>
        <v>1705.5</v>
      </c>
      <c r="T817" s="278">
        <f t="shared" si="239"/>
        <v>0</v>
      </c>
      <c r="U817" s="278">
        <f t="shared" si="239"/>
        <v>1786</v>
      </c>
      <c r="V817" s="278">
        <f t="shared" si="239"/>
        <v>1786</v>
      </c>
      <c r="W817" s="278">
        <f t="shared" si="239"/>
        <v>0</v>
      </c>
    </row>
    <row r="818" spans="1:23" s="50" customFormat="1" ht="39.75" customHeight="1">
      <c r="A818" s="378" t="s">
        <v>17</v>
      </c>
      <c r="B818" s="598" t="s">
        <v>41</v>
      </c>
      <c r="C818" s="68"/>
      <c r="D818" s="69"/>
      <c r="E818" s="598"/>
      <c r="F818" s="598"/>
      <c r="G818" s="598"/>
      <c r="H818" s="631">
        <v>310</v>
      </c>
      <c r="I818" s="71"/>
      <c r="J818" s="68"/>
      <c r="K818" s="69"/>
      <c r="L818" s="278">
        <f>SUM(L819:L820)</f>
        <v>0</v>
      </c>
      <c r="M818" s="278">
        <f t="shared" ref="M818:W818" si="240">SUM(M819:M820)</f>
        <v>0</v>
      </c>
      <c r="N818" s="278">
        <f t="shared" si="240"/>
        <v>0</v>
      </c>
      <c r="O818" s="278">
        <f t="shared" si="240"/>
        <v>0</v>
      </c>
      <c r="P818" s="278">
        <f t="shared" si="240"/>
        <v>0</v>
      </c>
      <c r="Q818" s="278">
        <f t="shared" si="240"/>
        <v>0</v>
      </c>
      <c r="R818" s="278">
        <f t="shared" si="240"/>
        <v>0</v>
      </c>
      <c r="S818" s="278">
        <f t="shared" si="240"/>
        <v>0</v>
      </c>
      <c r="T818" s="278">
        <f t="shared" si="240"/>
        <v>0</v>
      </c>
      <c r="U818" s="278">
        <f t="shared" si="240"/>
        <v>0</v>
      </c>
      <c r="V818" s="278">
        <f t="shared" si="240"/>
        <v>0</v>
      </c>
      <c r="W818" s="278">
        <f t="shared" si="240"/>
        <v>0</v>
      </c>
    </row>
    <row r="819" spans="1:23" s="34" customFormat="1" ht="20.25" customHeight="1">
      <c r="A819" s="633" t="s">
        <v>10</v>
      </c>
      <c r="B819" s="606"/>
      <c r="C819" s="632"/>
      <c r="D819" s="626"/>
      <c r="E819" s="606"/>
      <c r="F819" s="606"/>
      <c r="G819" s="606"/>
      <c r="H819" s="618"/>
      <c r="I819" s="638"/>
      <c r="J819" s="632"/>
      <c r="K819" s="626"/>
      <c r="L819" s="280"/>
      <c r="M819" s="280"/>
      <c r="N819" s="280"/>
      <c r="O819" s="280">
        <f>SUM(P819:Q819)</f>
        <v>0</v>
      </c>
      <c r="P819" s="280"/>
      <c r="Q819" s="280"/>
      <c r="R819" s="280">
        <f>SUM(S819:T819)</f>
        <v>0</v>
      </c>
      <c r="S819" s="280"/>
      <c r="T819" s="280"/>
      <c r="U819" s="280">
        <f>SUM(V819:W819)</f>
        <v>0</v>
      </c>
      <c r="V819" s="280"/>
      <c r="W819" s="280"/>
    </row>
    <row r="820" spans="1:23" s="34" customFormat="1" ht="20.25" customHeight="1">
      <c r="A820" s="633" t="s">
        <v>11</v>
      </c>
      <c r="B820" s="606"/>
      <c r="C820" s="632"/>
      <c r="D820" s="626"/>
      <c r="E820" s="606"/>
      <c r="F820" s="606"/>
      <c r="G820" s="606"/>
      <c r="H820" s="618"/>
      <c r="I820" s="638"/>
      <c r="J820" s="632"/>
      <c r="K820" s="626"/>
      <c r="L820" s="280"/>
      <c r="M820" s="280"/>
      <c r="N820" s="280"/>
      <c r="O820" s="280">
        <f>SUM(P820:Q820)</f>
        <v>0</v>
      </c>
      <c r="P820" s="280"/>
      <c r="Q820" s="280"/>
      <c r="R820" s="280">
        <f>SUM(S820:T820)</f>
        <v>0</v>
      </c>
      <c r="S820" s="280"/>
      <c r="T820" s="280"/>
      <c r="U820" s="280">
        <f>SUM(V820:W820)</f>
        <v>0</v>
      </c>
      <c r="V820" s="280"/>
      <c r="W820" s="280"/>
    </row>
    <row r="821" spans="1:23" s="50" customFormat="1" ht="45.6" customHeight="1">
      <c r="A821" s="378" t="s">
        <v>18</v>
      </c>
      <c r="B821" s="598" t="s">
        <v>47</v>
      </c>
      <c r="C821" s="68"/>
      <c r="D821" s="69"/>
      <c r="E821" s="598"/>
      <c r="F821" s="598"/>
      <c r="G821" s="598"/>
      <c r="H821" s="631">
        <v>320</v>
      </c>
      <c r="I821" s="71"/>
      <c r="J821" s="68"/>
      <c r="K821" s="69"/>
      <c r="L821" s="278">
        <f>SUM(L822:L824)</f>
        <v>1444.7</v>
      </c>
      <c r="M821" s="278">
        <f t="shared" ref="M821:W821" si="241">SUM(M822:M824)</f>
        <v>1823.6</v>
      </c>
      <c r="N821" s="278">
        <f t="shared" si="241"/>
        <v>100.8</v>
      </c>
      <c r="O821" s="278">
        <f t="shared" si="241"/>
        <v>1534.5</v>
      </c>
      <c r="P821" s="278">
        <f t="shared" si="241"/>
        <v>1534.5</v>
      </c>
      <c r="Q821" s="278">
        <f t="shared" si="241"/>
        <v>0</v>
      </c>
      <c r="R821" s="278">
        <f t="shared" si="241"/>
        <v>1489.3</v>
      </c>
      <c r="S821" s="278">
        <f t="shared" si="241"/>
        <v>1489.3</v>
      </c>
      <c r="T821" s="278">
        <f t="shared" si="241"/>
        <v>0</v>
      </c>
      <c r="U821" s="278">
        <f t="shared" si="241"/>
        <v>1559.6</v>
      </c>
      <c r="V821" s="278">
        <f t="shared" si="241"/>
        <v>1559.6</v>
      </c>
      <c r="W821" s="278">
        <f t="shared" si="241"/>
        <v>0</v>
      </c>
    </row>
    <row r="822" spans="1:23" s="34" customFormat="1" ht="88.5" customHeight="1">
      <c r="A822" s="794" t="s">
        <v>12</v>
      </c>
      <c r="B822" s="795" t="s">
        <v>549</v>
      </c>
      <c r="C822" s="796" t="s">
        <v>1125</v>
      </c>
      <c r="D822" s="798" t="s">
        <v>1649</v>
      </c>
      <c r="E822" s="798" t="s">
        <v>206</v>
      </c>
      <c r="F822" s="798" t="s">
        <v>206</v>
      </c>
      <c r="G822" s="798" t="s">
        <v>259</v>
      </c>
      <c r="H822" s="800">
        <v>321</v>
      </c>
      <c r="I822" s="369" t="s">
        <v>559</v>
      </c>
      <c r="J822" s="632"/>
      <c r="K822" s="799"/>
      <c r="L822" s="636">
        <v>1444.7</v>
      </c>
      <c r="M822" s="636">
        <v>1823.6</v>
      </c>
      <c r="N822" s="636">
        <v>100.8</v>
      </c>
      <c r="O822" s="636">
        <v>1534.5</v>
      </c>
      <c r="P822" s="636">
        <v>1534.5</v>
      </c>
      <c r="Q822" s="456"/>
      <c r="R822" s="636">
        <v>1489.3</v>
      </c>
      <c r="S822" s="636">
        <v>1489.3</v>
      </c>
      <c r="T822" s="456"/>
      <c r="U822" s="636">
        <v>1559.6</v>
      </c>
      <c r="V822" s="636">
        <v>1559.6</v>
      </c>
      <c r="W822" s="456"/>
    </row>
    <row r="823" spans="1:23" s="34" customFormat="1" ht="194.25" customHeight="1">
      <c r="A823" s="794"/>
      <c r="B823" s="795"/>
      <c r="C823" s="797"/>
      <c r="D823" s="799"/>
      <c r="E823" s="798"/>
      <c r="F823" s="798"/>
      <c r="G823" s="798"/>
      <c r="H823" s="800"/>
      <c r="I823" s="369" t="s">
        <v>276</v>
      </c>
      <c r="J823" s="601" t="s">
        <v>277</v>
      </c>
      <c r="K823" s="799"/>
      <c r="L823" s="456"/>
      <c r="M823" s="636"/>
      <c r="N823" s="636"/>
      <c r="O823" s="636"/>
      <c r="P823" s="636"/>
      <c r="Q823" s="456"/>
      <c r="R823" s="636"/>
      <c r="S823" s="636"/>
      <c r="T823" s="456"/>
      <c r="U823" s="636"/>
      <c r="V823" s="636"/>
      <c r="W823" s="456"/>
    </row>
    <row r="824" spans="1:23" s="34" customFormat="1" ht="20.25" customHeight="1">
      <c r="A824" s="633" t="s">
        <v>13</v>
      </c>
      <c r="B824" s="606"/>
      <c r="C824" s="632"/>
      <c r="D824" s="626"/>
      <c r="E824" s="606"/>
      <c r="F824" s="606"/>
      <c r="G824" s="606"/>
      <c r="H824" s="618"/>
      <c r="I824" s="638"/>
      <c r="J824" s="632"/>
      <c r="K824" s="626"/>
      <c r="L824" s="280"/>
      <c r="M824" s="280"/>
      <c r="N824" s="280"/>
      <c r="O824" s="280">
        <f>SUM(P824:Q824)</f>
        <v>0</v>
      </c>
      <c r="P824" s="280"/>
      <c r="Q824" s="280"/>
      <c r="R824" s="280">
        <f>SUM(S824:T824)</f>
        <v>0</v>
      </c>
      <c r="S824" s="280"/>
      <c r="T824" s="280"/>
      <c r="U824" s="280">
        <f>SUM(V824:W824)</f>
        <v>0</v>
      </c>
      <c r="V824" s="280"/>
      <c r="W824" s="280"/>
    </row>
    <row r="825" spans="1:23" s="50" customFormat="1" ht="24" customHeight="1">
      <c r="A825" s="378" t="s">
        <v>543</v>
      </c>
      <c r="B825" s="598" t="s">
        <v>698</v>
      </c>
      <c r="C825" s="68"/>
      <c r="D825" s="69"/>
      <c r="E825" s="598"/>
      <c r="F825" s="598"/>
      <c r="G825" s="598"/>
      <c r="H825" s="631">
        <v>350</v>
      </c>
      <c r="I825" s="71"/>
      <c r="J825" s="68"/>
      <c r="K825" s="69"/>
      <c r="L825" s="278">
        <f>SUM(L826:L827)</f>
        <v>46.5</v>
      </c>
      <c r="M825" s="278">
        <f t="shared" ref="M825:W825" si="242">SUM(M826:M827)</f>
        <v>41.7</v>
      </c>
      <c r="N825" s="278">
        <f t="shared" si="242"/>
        <v>41.7</v>
      </c>
      <c r="O825" s="278">
        <f t="shared" si="242"/>
        <v>0</v>
      </c>
      <c r="P825" s="278">
        <f t="shared" si="242"/>
        <v>0</v>
      </c>
      <c r="Q825" s="278">
        <f t="shared" si="242"/>
        <v>0</v>
      </c>
      <c r="R825" s="278">
        <f t="shared" si="242"/>
        <v>0</v>
      </c>
      <c r="S825" s="278">
        <f t="shared" si="242"/>
        <v>0</v>
      </c>
      <c r="T825" s="278">
        <f t="shared" si="242"/>
        <v>0</v>
      </c>
      <c r="U825" s="278">
        <f t="shared" si="242"/>
        <v>0</v>
      </c>
      <c r="V825" s="278">
        <f t="shared" si="242"/>
        <v>0</v>
      </c>
      <c r="W825" s="278">
        <f t="shared" si="242"/>
        <v>0</v>
      </c>
    </row>
    <row r="826" spans="1:23" s="34" customFormat="1" ht="24" customHeight="1">
      <c r="A826" s="616" t="s">
        <v>245</v>
      </c>
      <c r="B826" s="614" t="s">
        <v>674</v>
      </c>
      <c r="C826" s="622"/>
      <c r="D826" s="615" t="s">
        <v>1404</v>
      </c>
      <c r="E826" s="615" t="s">
        <v>206</v>
      </c>
      <c r="F826" s="615" t="s">
        <v>103</v>
      </c>
      <c r="G826" s="615" t="s">
        <v>431</v>
      </c>
      <c r="H826" s="615">
        <v>350</v>
      </c>
      <c r="I826" s="622"/>
      <c r="J826" s="622"/>
      <c r="K826" s="615"/>
      <c r="L826" s="636">
        <v>46.5</v>
      </c>
      <c r="M826" s="636">
        <v>41.7</v>
      </c>
      <c r="N826" s="636">
        <v>41.7</v>
      </c>
      <c r="O826" s="280">
        <f>SUM(P826:Q826)</f>
        <v>0</v>
      </c>
      <c r="P826" s="636"/>
      <c r="Q826" s="636"/>
      <c r="R826" s="280">
        <f>SUM(S826:T826)</f>
        <v>0</v>
      </c>
      <c r="S826" s="636"/>
      <c r="T826" s="636"/>
      <c r="U826" s="280">
        <f>SUM(V826:W826)</f>
        <v>0</v>
      </c>
      <c r="V826" s="636"/>
      <c r="W826" s="636"/>
    </row>
    <row r="827" spans="1:23" s="34" customFormat="1" ht="24" customHeight="1">
      <c r="A827" s="633" t="s">
        <v>356</v>
      </c>
      <c r="B827" s="606"/>
      <c r="C827" s="632"/>
      <c r="D827" s="626"/>
      <c r="E827" s="606"/>
      <c r="F827" s="606"/>
      <c r="G827" s="606"/>
      <c r="H827" s="606"/>
      <c r="I827" s="638"/>
      <c r="J827" s="632"/>
      <c r="K827" s="626"/>
      <c r="L827" s="280"/>
      <c r="M827" s="280"/>
      <c r="N827" s="280"/>
      <c r="O827" s="280">
        <f>SUM(P827:Q827)</f>
        <v>0</v>
      </c>
      <c r="P827" s="280"/>
      <c r="Q827" s="280"/>
      <c r="R827" s="280">
        <f>SUM(S827:T827)</f>
        <v>0</v>
      </c>
      <c r="S827" s="280"/>
      <c r="T827" s="280"/>
      <c r="U827" s="280">
        <f>SUM(V827:W827)</f>
        <v>0</v>
      </c>
      <c r="V827" s="280"/>
      <c r="W827" s="280"/>
    </row>
    <row r="828" spans="1:23" s="50" customFormat="1" ht="21.75" customHeight="1">
      <c r="A828" s="378" t="s">
        <v>246</v>
      </c>
      <c r="B828" s="598" t="s">
        <v>694</v>
      </c>
      <c r="C828" s="68"/>
      <c r="D828" s="69"/>
      <c r="E828" s="598"/>
      <c r="F828" s="598"/>
      <c r="G828" s="598"/>
      <c r="H828" s="631">
        <v>360</v>
      </c>
      <c r="I828" s="71"/>
      <c r="J828" s="68"/>
      <c r="K828" s="69"/>
      <c r="L828" s="278">
        <f t="shared" ref="L828:W828" si="243">SUM(L829:L830)</f>
        <v>198.1</v>
      </c>
      <c r="M828" s="278">
        <f t="shared" si="243"/>
        <v>196.6</v>
      </c>
      <c r="N828" s="278">
        <f t="shared" si="243"/>
        <v>185.2</v>
      </c>
      <c r="O828" s="278">
        <f t="shared" si="243"/>
        <v>222.7</v>
      </c>
      <c r="P828" s="278">
        <f t="shared" si="243"/>
        <v>222.7</v>
      </c>
      <c r="Q828" s="278">
        <f t="shared" si="243"/>
        <v>0</v>
      </c>
      <c r="R828" s="278">
        <f t="shared" si="243"/>
        <v>216.2</v>
      </c>
      <c r="S828" s="278">
        <f t="shared" si="243"/>
        <v>216.2</v>
      </c>
      <c r="T828" s="278">
        <f t="shared" si="243"/>
        <v>0</v>
      </c>
      <c r="U828" s="278">
        <f t="shared" si="243"/>
        <v>226.4</v>
      </c>
      <c r="V828" s="278">
        <f t="shared" si="243"/>
        <v>226.4</v>
      </c>
      <c r="W828" s="278">
        <f t="shared" si="243"/>
        <v>0</v>
      </c>
    </row>
    <row r="829" spans="1:23" s="34" customFormat="1" ht="120.75" customHeight="1">
      <c r="A829" s="633" t="s">
        <v>14</v>
      </c>
      <c r="B829" s="606" t="s">
        <v>549</v>
      </c>
      <c r="C829" s="634" t="s">
        <v>1125</v>
      </c>
      <c r="D829" s="615" t="s">
        <v>1649</v>
      </c>
      <c r="E829" s="615" t="s">
        <v>206</v>
      </c>
      <c r="F829" s="615" t="s">
        <v>206</v>
      </c>
      <c r="G829" s="615" t="s">
        <v>259</v>
      </c>
      <c r="H829" s="618">
        <v>360</v>
      </c>
      <c r="I829" s="369" t="s">
        <v>1683</v>
      </c>
      <c r="J829" s="599" t="s">
        <v>277</v>
      </c>
      <c r="K829" s="626"/>
      <c r="L829" s="636"/>
      <c r="M829" s="636"/>
      <c r="N829" s="636"/>
      <c r="O829" s="636"/>
      <c r="P829" s="636"/>
      <c r="Q829" s="636"/>
      <c r="R829" s="636"/>
      <c r="S829" s="636"/>
      <c r="T829" s="636"/>
      <c r="U829" s="636"/>
      <c r="V829" s="636"/>
      <c r="W829" s="636"/>
    </row>
    <row r="830" spans="1:23" s="34" customFormat="1" ht="36.75" customHeight="1">
      <c r="A830" s="616" t="s">
        <v>1191</v>
      </c>
      <c r="B830" s="614" t="s">
        <v>674</v>
      </c>
      <c r="C830" s="616"/>
      <c r="D830" s="615" t="s">
        <v>1404</v>
      </c>
      <c r="E830" s="615" t="s">
        <v>206</v>
      </c>
      <c r="F830" s="615" t="s">
        <v>103</v>
      </c>
      <c r="G830" s="615" t="s">
        <v>431</v>
      </c>
      <c r="H830" s="615">
        <v>360</v>
      </c>
      <c r="I830" s="623"/>
      <c r="J830" s="615"/>
      <c r="K830" s="615"/>
      <c r="L830" s="636">
        <v>198.1</v>
      </c>
      <c r="M830" s="636">
        <v>196.6</v>
      </c>
      <c r="N830" s="636">
        <v>185.2</v>
      </c>
      <c r="O830" s="636">
        <v>222.7</v>
      </c>
      <c r="P830" s="636">
        <v>222.7</v>
      </c>
      <c r="Q830" s="636"/>
      <c r="R830" s="636">
        <v>216.2</v>
      </c>
      <c r="S830" s="636">
        <v>216.2</v>
      </c>
      <c r="T830" s="636"/>
      <c r="U830" s="636">
        <v>226.4</v>
      </c>
      <c r="V830" s="636">
        <v>226.4</v>
      </c>
      <c r="W830" s="636"/>
    </row>
    <row r="831" spans="1:23" s="406" customFormat="1" ht="43.15" customHeight="1">
      <c r="A831" s="463" t="s">
        <v>19</v>
      </c>
      <c r="B831" s="781" t="s">
        <v>518</v>
      </c>
      <c r="C831" s="781"/>
      <c r="D831" s="781"/>
      <c r="E831" s="781"/>
      <c r="F831" s="781"/>
      <c r="G831" s="781"/>
      <c r="H831" s="781"/>
      <c r="I831" s="781"/>
      <c r="J831" s="781"/>
      <c r="K831" s="781"/>
      <c r="L831" s="440">
        <f>SUM(L832:L833)</f>
        <v>1232.0999999999999</v>
      </c>
      <c r="M831" s="440">
        <f>SUM(M832:M833)</f>
        <v>1686.6</v>
      </c>
      <c r="N831" s="440">
        <f>SUM(N832:N833)</f>
        <v>0</v>
      </c>
      <c r="O831" s="440">
        <f>SUM(O832:O833)</f>
        <v>1983.5</v>
      </c>
      <c r="P831" s="440">
        <f>SUM(P832:P833)</f>
        <v>1983.5</v>
      </c>
      <c r="Q831" s="440">
        <f t="shared" ref="Q831:W831" si="244">SUM(Q832:Q833)</f>
        <v>0</v>
      </c>
      <c r="R831" s="440">
        <f>SUM(R832:R833)</f>
        <v>1925</v>
      </c>
      <c r="S831" s="440">
        <f t="shared" si="244"/>
        <v>1925</v>
      </c>
      <c r="T831" s="440">
        <f t="shared" si="244"/>
        <v>0</v>
      </c>
      <c r="U831" s="440">
        <f t="shared" si="244"/>
        <v>2016</v>
      </c>
      <c r="V831" s="440">
        <f t="shared" si="244"/>
        <v>2016</v>
      </c>
      <c r="W831" s="440">
        <f t="shared" si="244"/>
        <v>0</v>
      </c>
    </row>
    <row r="832" spans="1:23" s="43" customFormat="1" ht="409.5">
      <c r="A832" s="616" t="s">
        <v>25</v>
      </c>
      <c r="B832" s="606"/>
      <c r="C832" s="606" t="s">
        <v>695</v>
      </c>
      <c r="D832" s="627" t="s">
        <v>1649</v>
      </c>
      <c r="E832" s="119" t="s">
        <v>206</v>
      </c>
      <c r="F832" s="119" t="s">
        <v>206</v>
      </c>
      <c r="G832" s="119" t="s">
        <v>259</v>
      </c>
      <c r="H832" s="99">
        <v>811</v>
      </c>
      <c r="I832" s="606" t="s">
        <v>570</v>
      </c>
      <c r="J832" s="489" t="s">
        <v>1192</v>
      </c>
      <c r="K832" s="640"/>
      <c r="L832" s="636">
        <v>1232.0999999999999</v>
      </c>
      <c r="M832" s="636">
        <v>1686.6</v>
      </c>
      <c r="N832" s="636"/>
      <c r="O832" s="636">
        <v>1419.2</v>
      </c>
      <c r="P832" s="636">
        <v>1419.2</v>
      </c>
      <c r="Q832" s="636"/>
      <c r="R832" s="636">
        <v>1377.4</v>
      </c>
      <c r="S832" s="636">
        <v>1377.4</v>
      </c>
      <c r="T832" s="636"/>
      <c r="U832" s="636">
        <v>1442.5</v>
      </c>
      <c r="V832" s="636">
        <v>1442.5</v>
      </c>
      <c r="W832" s="636"/>
    </row>
    <row r="833" spans="1:23" s="43" customFormat="1" ht="21.75" customHeight="1">
      <c r="A833" s="616" t="s">
        <v>18</v>
      </c>
      <c r="B833" s="628" t="s">
        <v>1473</v>
      </c>
      <c r="C833" s="640"/>
      <c r="D833" s="615" t="s">
        <v>1655</v>
      </c>
      <c r="E833" s="404">
        <v>7</v>
      </c>
      <c r="F833" s="404">
        <v>3</v>
      </c>
      <c r="G833" s="404" t="s">
        <v>1474</v>
      </c>
      <c r="H833" s="99">
        <v>811</v>
      </c>
      <c r="I833" s="621"/>
      <c r="J833" s="640"/>
      <c r="K833" s="640"/>
      <c r="L833" s="280">
        <v>0</v>
      </c>
      <c r="M833" s="280">
        <v>0</v>
      </c>
      <c r="N833" s="280">
        <v>0</v>
      </c>
      <c r="O833" s="280">
        <v>564.29999999999995</v>
      </c>
      <c r="P833" s="280">
        <v>564.29999999999995</v>
      </c>
      <c r="Q833" s="280"/>
      <c r="R833" s="280">
        <v>547.6</v>
      </c>
      <c r="S833" s="280">
        <v>547.6</v>
      </c>
      <c r="T833" s="280"/>
      <c r="U833" s="280">
        <v>573.5</v>
      </c>
      <c r="V833" s="280">
        <v>573.5</v>
      </c>
      <c r="W833" s="280"/>
    </row>
    <row r="834" spans="1:23" s="43" customFormat="1" ht="25.15" customHeight="1">
      <c r="A834" s="463" t="s">
        <v>660</v>
      </c>
      <c r="B834" s="417" t="s">
        <v>661</v>
      </c>
      <c r="C834" s="418"/>
      <c r="D834" s="419"/>
      <c r="E834" s="417"/>
      <c r="F834" s="417"/>
      <c r="G834" s="417"/>
      <c r="H834" s="417"/>
      <c r="I834" s="420"/>
      <c r="J834" s="418"/>
      <c r="K834" s="419"/>
      <c r="L834" s="423">
        <f t="shared" ref="L834:W834" si="245">SUM(L835:L835)</f>
        <v>0</v>
      </c>
      <c r="M834" s="423">
        <f t="shared" si="245"/>
        <v>0</v>
      </c>
      <c r="N834" s="423">
        <f t="shared" si="245"/>
        <v>0</v>
      </c>
      <c r="O834" s="423">
        <f t="shared" si="245"/>
        <v>298.2</v>
      </c>
      <c r="P834" s="423">
        <f t="shared" si="245"/>
        <v>298.2</v>
      </c>
      <c r="Q834" s="423">
        <f t="shared" si="245"/>
        <v>0</v>
      </c>
      <c r="R834" s="423">
        <f t="shared" si="245"/>
        <v>0</v>
      </c>
      <c r="S834" s="423">
        <f t="shared" si="245"/>
        <v>0</v>
      </c>
      <c r="T834" s="423">
        <f t="shared" si="245"/>
        <v>0</v>
      </c>
      <c r="U834" s="423">
        <f t="shared" si="245"/>
        <v>0</v>
      </c>
      <c r="V834" s="423">
        <f t="shared" si="245"/>
        <v>0</v>
      </c>
      <c r="W834" s="423">
        <f t="shared" si="245"/>
        <v>0</v>
      </c>
    </row>
    <row r="835" spans="1:23" s="34" customFormat="1" ht="171.75" customHeight="1">
      <c r="A835" s="616" t="s">
        <v>48</v>
      </c>
      <c r="B835" s="606" t="s">
        <v>1475</v>
      </c>
      <c r="C835" s="81"/>
      <c r="D835" s="615" t="s">
        <v>1654</v>
      </c>
      <c r="E835" s="405">
        <v>7</v>
      </c>
      <c r="F835" s="405">
        <v>2</v>
      </c>
      <c r="G835" s="405" t="s">
        <v>1476</v>
      </c>
      <c r="H835" s="607">
        <v>511</v>
      </c>
      <c r="I835" s="621"/>
      <c r="J835" s="81"/>
      <c r="K835" s="81"/>
      <c r="L835" s="280">
        <v>0</v>
      </c>
      <c r="M835" s="280">
        <v>0</v>
      </c>
      <c r="N835" s="280">
        <v>0</v>
      </c>
      <c r="O835" s="280">
        <v>298.2</v>
      </c>
      <c r="P835" s="280">
        <v>298.2</v>
      </c>
      <c r="Q835" s="280">
        <v>0</v>
      </c>
      <c r="R835" s="280">
        <v>0</v>
      </c>
      <c r="S835" s="280">
        <v>0</v>
      </c>
      <c r="T835" s="280">
        <v>0</v>
      </c>
      <c r="U835" s="280">
        <v>0</v>
      </c>
      <c r="V835" s="280">
        <v>0</v>
      </c>
      <c r="W835" s="280">
        <v>0</v>
      </c>
    </row>
    <row r="836" spans="1:23" s="33" customFormat="1" ht="56.25">
      <c r="A836" s="113" t="s">
        <v>290</v>
      </c>
      <c r="B836" s="75" t="s">
        <v>1211</v>
      </c>
      <c r="C836" s="113"/>
      <c r="D836" s="145"/>
      <c r="E836" s="113"/>
      <c r="F836" s="113"/>
      <c r="G836" s="113"/>
      <c r="H836" s="113"/>
      <c r="I836" s="113"/>
      <c r="J836" s="113"/>
      <c r="K836" s="113" t="s">
        <v>64</v>
      </c>
      <c r="L836" s="114">
        <f>SUM(L837,L845,)</f>
        <v>4131.1000000000004</v>
      </c>
      <c r="M836" s="114">
        <f t="shared" ref="M836:W836" si="246">SUM(M837,M845,)</f>
        <v>3496.6</v>
      </c>
      <c r="N836" s="114">
        <f t="shared" si="246"/>
        <v>2943.7999999999997</v>
      </c>
      <c r="O836" s="114">
        <f t="shared" si="246"/>
        <v>3075</v>
      </c>
      <c r="P836" s="114">
        <f t="shared" si="246"/>
        <v>3075</v>
      </c>
      <c r="Q836" s="114">
        <f t="shared" si="246"/>
        <v>0</v>
      </c>
      <c r="R836" s="114">
        <f t="shared" si="246"/>
        <v>2984.5</v>
      </c>
      <c r="S836" s="114">
        <f t="shared" si="246"/>
        <v>2984.5</v>
      </c>
      <c r="T836" s="114">
        <f t="shared" si="246"/>
        <v>0</v>
      </c>
      <c r="U836" s="114">
        <f t="shared" si="246"/>
        <v>3125.4</v>
      </c>
      <c r="V836" s="114">
        <f t="shared" si="246"/>
        <v>3125.4</v>
      </c>
      <c r="W836" s="114">
        <f t="shared" si="246"/>
        <v>0</v>
      </c>
    </row>
    <row r="837" spans="1:23" s="33" customFormat="1" ht="18.75" customHeight="1">
      <c r="A837" s="463" t="s">
        <v>9</v>
      </c>
      <c r="B837" s="781" t="s">
        <v>1481</v>
      </c>
      <c r="C837" s="781"/>
      <c r="D837" s="781"/>
      <c r="E837" s="781"/>
      <c r="F837" s="781"/>
      <c r="G837" s="781"/>
      <c r="H837" s="781"/>
      <c r="I837" s="781"/>
      <c r="J837" s="781"/>
      <c r="K837" s="781"/>
      <c r="L837" s="116">
        <f>L838+L841</f>
        <v>1333.1999999999998</v>
      </c>
      <c r="M837" s="116">
        <f t="shared" ref="M837:W837" si="247">M838+M841</f>
        <v>549</v>
      </c>
      <c r="N837" s="116">
        <f t="shared" si="247"/>
        <v>86</v>
      </c>
      <c r="O837" s="116">
        <f t="shared" si="247"/>
        <v>464.1</v>
      </c>
      <c r="P837" s="116">
        <f t="shared" si="247"/>
        <v>464.1</v>
      </c>
      <c r="Q837" s="116">
        <f t="shared" si="247"/>
        <v>0</v>
      </c>
      <c r="R837" s="116">
        <f t="shared" si="247"/>
        <v>450.5</v>
      </c>
      <c r="S837" s="116">
        <f t="shared" si="247"/>
        <v>450.5</v>
      </c>
      <c r="T837" s="116">
        <f t="shared" si="247"/>
        <v>0</v>
      </c>
      <c r="U837" s="116">
        <f t="shared" si="247"/>
        <v>471.8</v>
      </c>
      <c r="V837" s="116">
        <f t="shared" si="247"/>
        <v>471.8</v>
      </c>
      <c r="W837" s="116">
        <f t="shared" si="247"/>
        <v>0</v>
      </c>
    </row>
    <row r="838" spans="1:23" s="31" customFormat="1">
      <c r="A838" s="378" t="s">
        <v>57</v>
      </c>
      <c r="B838" s="517"/>
      <c r="C838" s="585"/>
      <c r="D838" s="683"/>
      <c r="E838" s="544"/>
      <c r="F838" s="544"/>
      <c r="G838" s="544"/>
      <c r="H838" s="517"/>
      <c r="I838" s="596"/>
      <c r="J838" s="585"/>
      <c r="K838" s="581"/>
      <c r="L838" s="66">
        <f t="shared" ref="L838:W838" si="248">SUM(L839:L840)</f>
        <v>726.8</v>
      </c>
      <c r="M838" s="66">
        <f t="shared" si="248"/>
        <v>23</v>
      </c>
      <c r="N838" s="66">
        <f t="shared" si="248"/>
        <v>13.4</v>
      </c>
      <c r="O838" s="66">
        <f t="shared" si="248"/>
        <v>23</v>
      </c>
      <c r="P838" s="66">
        <f t="shared" si="248"/>
        <v>23</v>
      </c>
      <c r="Q838" s="66">
        <f t="shared" si="248"/>
        <v>0</v>
      </c>
      <c r="R838" s="66">
        <f t="shared" si="248"/>
        <v>23</v>
      </c>
      <c r="S838" s="66">
        <f t="shared" si="248"/>
        <v>23</v>
      </c>
      <c r="T838" s="66">
        <f t="shared" si="248"/>
        <v>0</v>
      </c>
      <c r="U838" s="66">
        <f t="shared" si="248"/>
        <v>23</v>
      </c>
      <c r="V838" s="66">
        <f t="shared" si="248"/>
        <v>23</v>
      </c>
      <c r="W838" s="66">
        <f t="shared" si="248"/>
        <v>0</v>
      </c>
    </row>
    <row r="839" spans="1:23" s="31" customFormat="1" ht="267.75">
      <c r="A839" s="546" t="s">
        <v>10</v>
      </c>
      <c r="B839" s="517" t="s">
        <v>70</v>
      </c>
      <c r="C839" s="524"/>
      <c r="D839" s="216" t="s">
        <v>1372</v>
      </c>
      <c r="E839" s="544" t="s">
        <v>98</v>
      </c>
      <c r="F839" s="544" t="s">
        <v>106</v>
      </c>
      <c r="G839" s="544" t="s">
        <v>126</v>
      </c>
      <c r="H839" s="545">
        <v>100</v>
      </c>
      <c r="I839" s="525" t="s">
        <v>1603</v>
      </c>
      <c r="J839" s="524" t="s">
        <v>1604</v>
      </c>
      <c r="K839" s="524"/>
      <c r="L839" s="542">
        <f>711.5-0.1</f>
        <v>711.4</v>
      </c>
      <c r="M839" s="542"/>
      <c r="N839" s="542"/>
      <c r="O839" s="542">
        <f>SUM(P839:Q839)</f>
        <v>0</v>
      </c>
      <c r="P839" s="542"/>
      <c r="Q839" s="542"/>
      <c r="R839" s="542">
        <f>SUM(S839:T839)</f>
        <v>0</v>
      </c>
      <c r="S839" s="542"/>
      <c r="T839" s="542"/>
      <c r="U839" s="542">
        <f>SUM(V839:W839)</f>
        <v>0</v>
      </c>
      <c r="V839" s="542"/>
      <c r="W839" s="542"/>
    </row>
    <row r="840" spans="1:23" s="31" customFormat="1" ht="165.75">
      <c r="A840" s="546" t="s">
        <v>11</v>
      </c>
      <c r="B840" s="517" t="s">
        <v>71</v>
      </c>
      <c r="C840" s="596"/>
      <c r="D840" s="216" t="s">
        <v>1233</v>
      </c>
      <c r="E840" s="544" t="s">
        <v>98</v>
      </c>
      <c r="F840" s="544" t="s">
        <v>85</v>
      </c>
      <c r="G840" s="544" t="s">
        <v>1041</v>
      </c>
      <c r="H840" s="545">
        <v>200</v>
      </c>
      <c r="I840" s="525" t="s">
        <v>1605</v>
      </c>
      <c r="J840" s="524" t="s">
        <v>1606</v>
      </c>
      <c r="K840" s="540"/>
      <c r="L840" s="542">
        <v>15.4</v>
      </c>
      <c r="M840" s="542">
        <v>23</v>
      </c>
      <c r="N840" s="542">
        <v>13.4</v>
      </c>
      <c r="O840" s="542">
        <f>SUM(P840:Q840)</f>
        <v>23</v>
      </c>
      <c r="P840" s="542">
        <v>23</v>
      </c>
      <c r="Q840" s="542"/>
      <c r="R840" s="542">
        <f>SUM(S840:T840)</f>
        <v>23</v>
      </c>
      <c r="S840" s="542">
        <v>23</v>
      </c>
      <c r="T840" s="542"/>
      <c r="U840" s="542">
        <f>SUM(V840:W840)</f>
        <v>23</v>
      </c>
      <c r="V840" s="542">
        <v>23</v>
      </c>
      <c r="W840" s="542"/>
    </row>
    <row r="841" spans="1:23" s="31" customFormat="1" ht="18.75" customHeight="1">
      <c r="A841" s="787" t="s">
        <v>75</v>
      </c>
      <c r="B841" s="787"/>
      <c r="C841" s="787"/>
      <c r="D841" s="787"/>
      <c r="E841" s="787"/>
      <c r="F841" s="787"/>
      <c r="G841" s="787"/>
      <c r="H841" s="787"/>
      <c r="I841" s="787"/>
      <c r="J841" s="787"/>
      <c r="K841" s="787"/>
      <c r="L841" s="65">
        <f>SUM(L842)</f>
        <v>606.4</v>
      </c>
      <c r="M841" s="65">
        <f t="shared" ref="M841:W841" si="249">SUM(M842)</f>
        <v>526</v>
      </c>
      <c r="N841" s="65">
        <f t="shared" si="249"/>
        <v>72.599999999999994</v>
      </c>
      <c r="O841" s="65">
        <f t="shared" si="249"/>
        <v>441.1</v>
      </c>
      <c r="P841" s="65">
        <f t="shared" si="249"/>
        <v>441.1</v>
      </c>
      <c r="Q841" s="65">
        <f t="shared" si="249"/>
        <v>0</v>
      </c>
      <c r="R841" s="65">
        <f t="shared" si="249"/>
        <v>427.5</v>
      </c>
      <c r="S841" s="65">
        <f t="shared" si="249"/>
        <v>427.5</v>
      </c>
      <c r="T841" s="65">
        <f t="shared" si="249"/>
        <v>0</v>
      </c>
      <c r="U841" s="65">
        <f t="shared" si="249"/>
        <v>448.8</v>
      </c>
      <c r="V841" s="65">
        <f t="shared" si="249"/>
        <v>448.8</v>
      </c>
      <c r="W841" s="65">
        <f t="shared" si="249"/>
        <v>0</v>
      </c>
    </row>
    <row r="842" spans="1:23" s="31" customFormat="1" ht="37.5">
      <c r="A842" s="546" t="s">
        <v>21</v>
      </c>
      <c r="B842" s="517" t="s">
        <v>94</v>
      </c>
      <c r="C842" s="596"/>
      <c r="D842" s="191"/>
      <c r="E842" s="544"/>
      <c r="F842" s="544"/>
      <c r="G842" s="544"/>
      <c r="H842" s="545">
        <v>200</v>
      </c>
      <c r="I842" s="596"/>
      <c r="J842" s="596"/>
      <c r="K842" s="540"/>
      <c r="L842" s="542">
        <f>SUM(L844:L844+L843)</f>
        <v>606.4</v>
      </c>
      <c r="M842" s="542">
        <f t="shared" ref="M842:W842" si="250">SUM(M844:M844+M843)</f>
        <v>526</v>
      </c>
      <c r="N842" s="542">
        <f t="shared" si="250"/>
        <v>72.599999999999994</v>
      </c>
      <c r="O842" s="542">
        <f t="shared" si="250"/>
        <v>441.1</v>
      </c>
      <c r="P842" s="542">
        <f t="shared" si="250"/>
        <v>441.1</v>
      </c>
      <c r="Q842" s="542">
        <f t="shared" si="250"/>
        <v>0</v>
      </c>
      <c r="R842" s="542">
        <f t="shared" si="250"/>
        <v>427.5</v>
      </c>
      <c r="S842" s="542">
        <f t="shared" si="250"/>
        <v>427.5</v>
      </c>
      <c r="T842" s="542">
        <f t="shared" si="250"/>
        <v>0</v>
      </c>
      <c r="U842" s="542">
        <f t="shared" si="250"/>
        <v>448.8</v>
      </c>
      <c r="V842" s="542">
        <f t="shared" si="250"/>
        <v>448.8</v>
      </c>
      <c r="W842" s="542">
        <f t="shared" si="250"/>
        <v>0</v>
      </c>
    </row>
    <row r="843" spans="1:23" s="31" customFormat="1" ht="165.75">
      <c r="A843" s="546" t="s">
        <v>42</v>
      </c>
      <c r="B843" s="517" t="s">
        <v>1607</v>
      </c>
      <c r="C843" s="596"/>
      <c r="D843" s="216" t="s">
        <v>1608</v>
      </c>
      <c r="E843" s="544" t="s">
        <v>98</v>
      </c>
      <c r="F843" s="544" t="s">
        <v>106</v>
      </c>
      <c r="G843" s="544" t="s">
        <v>126</v>
      </c>
      <c r="H843" s="545">
        <v>200</v>
      </c>
      <c r="I843" s="525" t="s">
        <v>1609</v>
      </c>
      <c r="J843" s="524" t="s">
        <v>1606</v>
      </c>
      <c r="K843" s="540"/>
      <c r="L843" s="542">
        <v>121.3</v>
      </c>
      <c r="M843" s="542">
        <v>0</v>
      </c>
      <c r="N843" s="542">
        <v>0</v>
      </c>
      <c r="O843" s="542">
        <f>P843+Q843</f>
        <v>0</v>
      </c>
      <c r="P843" s="542"/>
      <c r="Q843" s="542"/>
      <c r="R843" s="542">
        <f>S843+T843</f>
        <v>0</v>
      </c>
      <c r="S843" s="542"/>
      <c r="T843" s="542"/>
      <c r="U843" s="542">
        <f>V843+W843</f>
        <v>0</v>
      </c>
      <c r="V843" s="542"/>
      <c r="W843" s="542"/>
    </row>
    <row r="844" spans="1:23" s="31" customFormat="1" ht="165.75">
      <c r="A844" s="546" t="s">
        <v>76</v>
      </c>
      <c r="B844" s="517" t="s">
        <v>1610</v>
      </c>
      <c r="C844" s="596"/>
      <c r="D844" s="216" t="s">
        <v>1602</v>
      </c>
      <c r="E844" s="544" t="s">
        <v>98</v>
      </c>
      <c r="F844" s="544" t="s">
        <v>106</v>
      </c>
      <c r="G844" s="544" t="s">
        <v>575</v>
      </c>
      <c r="H844" s="545">
        <v>200</v>
      </c>
      <c r="I844" s="525" t="s">
        <v>1611</v>
      </c>
      <c r="J844" s="549" t="s">
        <v>1612</v>
      </c>
      <c r="K844" s="540"/>
      <c r="L844" s="542">
        <v>485.1</v>
      </c>
      <c r="M844" s="542">
        <v>526</v>
      </c>
      <c r="N844" s="542">
        <v>72.599999999999994</v>
      </c>
      <c r="O844" s="542">
        <f>SUM(P844:Q844)</f>
        <v>441.1</v>
      </c>
      <c r="P844" s="542">
        <v>441.1</v>
      </c>
      <c r="Q844" s="542"/>
      <c r="R844" s="542">
        <f>SUM(S844:T844)</f>
        <v>427.5</v>
      </c>
      <c r="S844" s="542">
        <v>427.5</v>
      </c>
      <c r="T844" s="542"/>
      <c r="U844" s="542">
        <f>SUM(V844:W844)</f>
        <v>448.8</v>
      </c>
      <c r="V844" s="542">
        <v>448.8</v>
      </c>
      <c r="W844" s="542"/>
    </row>
    <row r="845" spans="1:23" s="33" customFormat="1">
      <c r="A845" s="407" t="s">
        <v>19</v>
      </c>
      <c r="B845" s="840" t="s">
        <v>518</v>
      </c>
      <c r="C845" s="840"/>
      <c r="D845" s="840"/>
      <c r="E845" s="840"/>
      <c r="F845" s="840"/>
      <c r="G845" s="840"/>
      <c r="H845" s="840"/>
      <c r="I845" s="840"/>
      <c r="J845" s="840"/>
      <c r="K845" s="840"/>
      <c r="L845" s="219">
        <f t="shared" ref="L845:W845" si="251">SUM(L846:L846)</f>
        <v>2797.9</v>
      </c>
      <c r="M845" s="219">
        <f t="shared" si="251"/>
        <v>2947.6</v>
      </c>
      <c r="N845" s="219">
        <f t="shared" si="251"/>
        <v>2857.7999999999997</v>
      </c>
      <c r="O845" s="219">
        <f t="shared" si="251"/>
        <v>2610.9</v>
      </c>
      <c r="P845" s="219">
        <f t="shared" si="251"/>
        <v>2610.9</v>
      </c>
      <c r="Q845" s="219">
        <f t="shared" si="251"/>
        <v>0</v>
      </c>
      <c r="R845" s="219">
        <f t="shared" si="251"/>
        <v>2534</v>
      </c>
      <c r="S845" s="219">
        <f t="shared" si="251"/>
        <v>2534</v>
      </c>
      <c r="T845" s="219">
        <f t="shared" si="251"/>
        <v>0</v>
      </c>
      <c r="U845" s="219">
        <f t="shared" si="251"/>
        <v>2653.6</v>
      </c>
      <c r="V845" s="219">
        <f t="shared" si="251"/>
        <v>2653.6</v>
      </c>
      <c r="W845" s="219">
        <f t="shared" si="251"/>
        <v>0</v>
      </c>
    </row>
    <row r="846" spans="1:23" s="35" customFormat="1" ht="216.75">
      <c r="A846" s="546" t="s">
        <v>17</v>
      </c>
      <c r="B846" s="573" t="s">
        <v>577</v>
      </c>
      <c r="C846" s="589"/>
      <c r="D846" s="216" t="s">
        <v>1602</v>
      </c>
      <c r="E846" s="118" t="s">
        <v>98</v>
      </c>
      <c r="F846" s="118" t="s">
        <v>106</v>
      </c>
      <c r="G846" s="118" t="s">
        <v>578</v>
      </c>
      <c r="H846" s="119">
        <v>810</v>
      </c>
      <c r="I846" s="481" t="s">
        <v>1613</v>
      </c>
      <c r="J846" s="577" t="s">
        <v>1614</v>
      </c>
      <c r="K846" s="589"/>
      <c r="L846" s="542">
        <v>2797.9</v>
      </c>
      <c r="M846" s="542">
        <v>2947.6</v>
      </c>
      <c r="N846" s="542">
        <f>2857.7+0.1</f>
        <v>2857.7999999999997</v>
      </c>
      <c r="O846" s="542">
        <f>SUM(P846:Q846)</f>
        <v>2610.9</v>
      </c>
      <c r="P846" s="542">
        <v>2610.9</v>
      </c>
      <c r="Q846" s="542">
        <v>0</v>
      </c>
      <c r="R846" s="542">
        <f>S846+T846</f>
        <v>2534</v>
      </c>
      <c r="S846" s="542">
        <v>2534</v>
      </c>
      <c r="T846" s="542">
        <v>0</v>
      </c>
      <c r="U846" s="542">
        <f>SUM(V846:W846)</f>
        <v>2653.6</v>
      </c>
      <c r="V846" s="542">
        <v>2653.6</v>
      </c>
      <c r="W846" s="542">
        <v>0</v>
      </c>
    </row>
    <row r="847" spans="1:23" s="33" customFormat="1" ht="56.25">
      <c r="A847" s="113" t="s">
        <v>291</v>
      </c>
      <c r="B847" s="75" t="s">
        <v>292</v>
      </c>
      <c r="C847" s="113"/>
      <c r="D847" s="145"/>
      <c r="E847" s="113"/>
      <c r="F847" s="113"/>
      <c r="G847" s="113"/>
      <c r="H847" s="113"/>
      <c r="I847" s="113"/>
      <c r="J847" s="113"/>
      <c r="K847" s="113" t="s">
        <v>64</v>
      </c>
      <c r="L847" s="5">
        <f>SUM(L848,L973,L999,L1009,L1012)</f>
        <v>676551.8</v>
      </c>
      <c r="M847" s="5">
        <f t="shared" ref="M847:W847" si="252">SUM(M848,M973,M999,M1009,M1012)</f>
        <v>883184.9</v>
      </c>
      <c r="N847" s="5">
        <f t="shared" si="252"/>
        <v>262973.3</v>
      </c>
      <c r="O847" s="5">
        <f t="shared" si="252"/>
        <v>625014.9</v>
      </c>
      <c r="P847" s="5">
        <f t="shared" si="252"/>
        <v>625014.9</v>
      </c>
      <c r="Q847" s="5">
        <f t="shared" si="252"/>
        <v>0</v>
      </c>
      <c r="R847" s="5">
        <f t="shared" si="252"/>
        <v>698045.89999999991</v>
      </c>
      <c r="S847" s="5">
        <f t="shared" si="252"/>
        <v>698045.89999999991</v>
      </c>
      <c r="T847" s="5">
        <f t="shared" si="252"/>
        <v>0</v>
      </c>
      <c r="U847" s="5">
        <f t="shared" si="252"/>
        <v>635159.20000000007</v>
      </c>
      <c r="V847" s="5">
        <f t="shared" si="252"/>
        <v>635159.20000000007</v>
      </c>
      <c r="W847" s="5">
        <f t="shared" si="252"/>
        <v>0</v>
      </c>
    </row>
    <row r="848" spans="1:23" s="33" customFormat="1" ht="32.25" customHeight="1">
      <c r="A848" s="463" t="s">
        <v>9</v>
      </c>
      <c r="B848" s="1002" t="s">
        <v>69</v>
      </c>
      <c r="C848" s="1002"/>
      <c r="D848" s="1002"/>
      <c r="E848" s="1002"/>
      <c r="F848" s="1002"/>
      <c r="G848" s="1002"/>
      <c r="H848" s="1002"/>
      <c r="I848" s="1002"/>
      <c r="J848" s="1002"/>
      <c r="K848" s="1002"/>
      <c r="L848" s="122">
        <f>SUM(L849,L858,L885,L903,L927,L946)</f>
        <v>611857.80000000005</v>
      </c>
      <c r="M848" s="122">
        <f>SUM(M849,M858,M885,M903,M927,M946)</f>
        <v>802533</v>
      </c>
      <c r="N848" s="122">
        <f>N849+N858+N885+N903+N927+N946</f>
        <v>200321.4</v>
      </c>
      <c r="O848" s="122">
        <f t="shared" ref="O848:W848" si="253">SUM(O849,O858,O885,O903,O927,O946)</f>
        <v>594577.4</v>
      </c>
      <c r="P848" s="122">
        <f t="shared" si="253"/>
        <v>594577.4</v>
      </c>
      <c r="Q848" s="122">
        <f t="shared" si="253"/>
        <v>0</v>
      </c>
      <c r="R848" s="122">
        <f t="shared" si="253"/>
        <v>668579.69999999995</v>
      </c>
      <c r="S848" s="122">
        <f t="shared" si="253"/>
        <v>668579.69999999995</v>
      </c>
      <c r="T848" s="122">
        <f t="shared" si="253"/>
        <v>0</v>
      </c>
      <c r="U848" s="122">
        <f t="shared" si="253"/>
        <v>603575.80000000005</v>
      </c>
      <c r="V848" s="122">
        <f t="shared" si="253"/>
        <v>603575.80000000005</v>
      </c>
      <c r="W848" s="122">
        <f t="shared" si="253"/>
        <v>0</v>
      </c>
    </row>
    <row r="849" spans="1:23" s="31" customFormat="1" ht="19.899999999999999" customHeight="1">
      <c r="A849" s="378" t="s">
        <v>57</v>
      </c>
      <c r="B849" s="517"/>
      <c r="C849" s="585"/>
      <c r="D849" s="683"/>
      <c r="E849" s="517"/>
      <c r="F849" s="517"/>
      <c r="G849" s="517"/>
      <c r="H849" s="517"/>
      <c r="I849" s="596"/>
      <c r="J849" s="585"/>
      <c r="K849" s="581"/>
      <c r="L849" s="66">
        <f>L850+L855+L857</f>
        <v>63439.799999999996</v>
      </c>
      <c r="M849" s="66">
        <f>M850+M855+M857</f>
        <v>56783.1</v>
      </c>
      <c r="N849" s="66">
        <f>N850+N855+N857</f>
        <v>35886.699999999997</v>
      </c>
      <c r="O849" s="66">
        <f t="shared" ref="O849:W849" si="254">O850+O855+O857</f>
        <v>55398.9</v>
      </c>
      <c r="P849" s="66">
        <f t="shared" si="254"/>
        <v>55398.9</v>
      </c>
      <c r="Q849" s="66">
        <f>Q850+Q855+Q857</f>
        <v>0</v>
      </c>
      <c r="R849" s="66">
        <f t="shared" si="254"/>
        <v>53767.200000000004</v>
      </c>
      <c r="S849" s="66">
        <f t="shared" si="254"/>
        <v>53767.200000000004</v>
      </c>
      <c r="T849" s="66">
        <f t="shared" si="254"/>
        <v>0</v>
      </c>
      <c r="U849" s="66">
        <f t="shared" si="254"/>
        <v>56305.700000000004</v>
      </c>
      <c r="V849" s="66">
        <f t="shared" si="254"/>
        <v>56305.700000000004</v>
      </c>
      <c r="W849" s="124">
        <f t="shared" si="254"/>
        <v>0</v>
      </c>
    </row>
    <row r="850" spans="1:23" s="31" customFormat="1" ht="58.5" customHeight="1">
      <c r="A850" s="801" t="s">
        <v>10</v>
      </c>
      <c r="B850" s="517" t="s">
        <v>293</v>
      </c>
      <c r="C850" s="1003" t="s">
        <v>294</v>
      </c>
      <c r="D850" s="1004" t="s">
        <v>1645</v>
      </c>
      <c r="E850" s="547" t="s">
        <v>1509</v>
      </c>
      <c r="F850" s="547" t="s">
        <v>1510</v>
      </c>
      <c r="G850" s="30"/>
      <c r="H850" s="545">
        <v>100</v>
      </c>
      <c r="I850" s="522" t="s">
        <v>295</v>
      </c>
      <c r="J850" s="411" t="s">
        <v>296</v>
      </c>
      <c r="K850" s="524"/>
      <c r="L850" s="542">
        <f>L852+L853+L854</f>
        <v>62001.299999999996</v>
      </c>
      <c r="M850" s="542">
        <f>M852+M853</f>
        <v>55343.6</v>
      </c>
      <c r="N850" s="542">
        <f>N852+N853</f>
        <v>34971.599999999999</v>
      </c>
      <c r="O850" s="542">
        <f>SUM(P850:Q850)</f>
        <v>54106</v>
      </c>
      <c r="P850" s="542">
        <f>P852+P853+P851+P854</f>
        <v>54106</v>
      </c>
      <c r="Q850" s="542">
        <f>Q852</f>
        <v>0</v>
      </c>
      <c r="R850" s="542">
        <f>SUM(S850:T850)</f>
        <v>52512.3</v>
      </c>
      <c r="S850" s="542">
        <f>S852+S853+S851+S854</f>
        <v>52512.3</v>
      </c>
      <c r="T850" s="542">
        <f>T852</f>
        <v>0</v>
      </c>
      <c r="U850" s="542">
        <f>SUM(V850:W850)</f>
        <v>54991.700000000004</v>
      </c>
      <c r="V850" s="542">
        <f>V852+V853+V851+V854</f>
        <v>54991.700000000004</v>
      </c>
      <c r="W850" s="542">
        <f>W852</f>
        <v>0</v>
      </c>
    </row>
    <row r="851" spans="1:23" s="31" customFormat="1" ht="20.100000000000001" customHeight="1">
      <c r="A851" s="801"/>
      <c r="B851" s="127" t="s">
        <v>1511</v>
      </c>
      <c r="C851" s="1003"/>
      <c r="D851" s="1005"/>
      <c r="E851" s="547" t="s">
        <v>97</v>
      </c>
      <c r="F851" s="547" t="s">
        <v>187</v>
      </c>
      <c r="G851" s="409">
        <v>7770101000</v>
      </c>
      <c r="H851" s="545"/>
      <c r="I851" s="522"/>
      <c r="J851" s="411"/>
      <c r="K851" s="524"/>
      <c r="L851" s="125">
        <v>0</v>
      </c>
      <c r="M851" s="125">
        <v>0</v>
      </c>
      <c r="N851" s="125">
        <v>0</v>
      </c>
      <c r="O851" s="125">
        <f>P851</f>
        <v>1332.6</v>
      </c>
      <c r="P851" s="125">
        <v>1332.6</v>
      </c>
      <c r="Q851" s="125">
        <v>0</v>
      </c>
      <c r="R851" s="125">
        <f>S851</f>
        <v>1293.3</v>
      </c>
      <c r="S851" s="125">
        <v>1293.3</v>
      </c>
      <c r="T851" s="125">
        <v>0</v>
      </c>
      <c r="U851" s="125">
        <f>V851</f>
        <v>1354.4</v>
      </c>
      <c r="V851" s="125">
        <v>1354.4</v>
      </c>
      <c r="W851" s="125">
        <v>0</v>
      </c>
    </row>
    <row r="852" spans="1:23" s="31" customFormat="1" ht="21" customHeight="1">
      <c r="A852" s="801"/>
      <c r="B852" s="127" t="s">
        <v>297</v>
      </c>
      <c r="C852" s="1003"/>
      <c r="D852" s="1005"/>
      <c r="E852" s="566" t="s">
        <v>97</v>
      </c>
      <c r="F852" s="566" t="s">
        <v>98</v>
      </c>
      <c r="G852" s="518">
        <v>7770100190</v>
      </c>
      <c r="H852" s="545"/>
      <c r="I852" s="922" t="s">
        <v>298</v>
      </c>
      <c r="J852" s="411" t="s">
        <v>299</v>
      </c>
      <c r="K852" s="524"/>
      <c r="L852" s="125">
        <v>57621.7</v>
      </c>
      <c r="M852" s="125">
        <v>52890</v>
      </c>
      <c r="N852" s="125">
        <v>33424.6</v>
      </c>
      <c r="O852" s="125">
        <f>P852+Q852</f>
        <v>52773.4</v>
      </c>
      <c r="P852" s="125">
        <v>52773.4</v>
      </c>
      <c r="Q852" s="125">
        <v>0</v>
      </c>
      <c r="R852" s="125">
        <f>S852</f>
        <v>51219</v>
      </c>
      <c r="S852" s="125">
        <v>51219</v>
      </c>
      <c r="T852" s="125">
        <v>0</v>
      </c>
      <c r="U852" s="125">
        <f>V852+W852</f>
        <v>53637.3</v>
      </c>
      <c r="V852" s="125">
        <v>53637.3</v>
      </c>
      <c r="W852" s="125">
        <v>0</v>
      </c>
    </row>
    <row r="853" spans="1:23" s="31" customFormat="1" ht="27" customHeight="1">
      <c r="A853" s="801"/>
      <c r="B853" s="127" t="s">
        <v>592</v>
      </c>
      <c r="C853" s="1003"/>
      <c r="D853" s="1006"/>
      <c r="E853" s="566" t="s">
        <v>97</v>
      </c>
      <c r="F853" s="566" t="s">
        <v>98</v>
      </c>
      <c r="G853" s="518">
        <v>7770108000</v>
      </c>
      <c r="H853" s="545"/>
      <c r="I853" s="922"/>
      <c r="J853" s="411"/>
      <c r="K853" s="524"/>
      <c r="L853" s="125">
        <v>2457.1999999999998</v>
      </c>
      <c r="M853" s="125">
        <v>2453.6</v>
      </c>
      <c r="N853" s="125">
        <v>1547</v>
      </c>
      <c r="O853" s="125">
        <f>P853</f>
        <v>0</v>
      </c>
      <c r="P853" s="125">
        <v>0</v>
      </c>
      <c r="Q853" s="125">
        <v>0</v>
      </c>
      <c r="R853" s="125">
        <f>S853</f>
        <v>0</v>
      </c>
      <c r="S853" s="125">
        <v>0</v>
      </c>
      <c r="T853" s="125">
        <v>0</v>
      </c>
      <c r="U853" s="125">
        <f>V853</f>
        <v>0</v>
      </c>
      <c r="V853" s="125">
        <v>0</v>
      </c>
      <c r="W853" s="125">
        <v>0</v>
      </c>
    </row>
    <row r="854" spans="1:23" s="31" customFormat="1" ht="27" customHeight="1">
      <c r="A854" s="801"/>
      <c r="B854" s="127" t="s">
        <v>1512</v>
      </c>
      <c r="C854" s="1003"/>
      <c r="D854" s="683"/>
      <c r="E854" s="566" t="s">
        <v>97</v>
      </c>
      <c r="F854" s="566" t="s">
        <v>98</v>
      </c>
      <c r="G854" s="518">
        <v>7770455500</v>
      </c>
      <c r="H854" s="545"/>
      <c r="I854" s="556"/>
      <c r="J854" s="411"/>
      <c r="K854" s="524"/>
      <c r="L854" s="125">
        <v>1922.4</v>
      </c>
      <c r="M854" s="125">
        <v>0</v>
      </c>
      <c r="N854" s="125">
        <v>0</v>
      </c>
      <c r="O854" s="125">
        <f>P854</f>
        <v>0</v>
      </c>
      <c r="P854" s="125">
        <v>0</v>
      </c>
      <c r="Q854" s="125">
        <v>0</v>
      </c>
      <c r="R854" s="125">
        <f>S854</f>
        <v>0</v>
      </c>
      <c r="S854" s="125">
        <v>0</v>
      </c>
      <c r="T854" s="125">
        <v>0</v>
      </c>
      <c r="U854" s="125">
        <f>V854</f>
        <v>0</v>
      </c>
      <c r="V854" s="125">
        <v>0</v>
      </c>
      <c r="W854" s="125">
        <v>0</v>
      </c>
    </row>
    <row r="855" spans="1:23" s="31" customFormat="1" ht="47.25" customHeight="1">
      <c r="A855" s="546" t="s">
        <v>11</v>
      </c>
      <c r="B855" s="517" t="s">
        <v>71</v>
      </c>
      <c r="C855" s="1003"/>
      <c r="D855" s="216" t="s">
        <v>1233</v>
      </c>
      <c r="E855" s="547" t="s">
        <v>97</v>
      </c>
      <c r="F855" s="547" t="s">
        <v>98</v>
      </c>
      <c r="G855" s="545">
        <v>7770100190</v>
      </c>
      <c r="H855" s="545">
        <v>200</v>
      </c>
      <c r="I855" s="522" t="s">
        <v>300</v>
      </c>
      <c r="J855" s="411" t="s">
        <v>301</v>
      </c>
      <c r="K855" s="540"/>
      <c r="L855" s="542">
        <v>1438.5</v>
      </c>
      <c r="M855" s="542">
        <v>1438.9</v>
      </c>
      <c r="N855" s="542">
        <v>914.5</v>
      </c>
      <c r="O855" s="542">
        <f>SUM(P855:Q855)</f>
        <v>1292.9000000000001</v>
      </c>
      <c r="P855" s="542">
        <v>1292.9000000000001</v>
      </c>
      <c r="Q855" s="542">
        <v>0</v>
      </c>
      <c r="R855" s="542">
        <f>SUM(S855:T855)</f>
        <v>1254.9000000000001</v>
      </c>
      <c r="S855" s="542">
        <v>1254.9000000000001</v>
      </c>
      <c r="T855" s="542">
        <v>0</v>
      </c>
      <c r="U855" s="542">
        <f>SUM(V855:W855)</f>
        <v>1314</v>
      </c>
      <c r="V855" s="542">
        <v>1314</v>
      </c>
      <c r="W855" s="542">
        <v>0</v>
      </c>
    </row>
    <row r="856" spans="1:23" s="31" customFormat="1" ht="62.25" customHeight="1">
      <c r="A856" s="546"/>
      <c r="B856" s="517"/>
      <c r="C856" s="1003"/>
      <c r="D856" s="191"/>
      <c r="E856" s="547"/>
      <c r="F856" s="547"/>
      <c r="G856" s="545"/>
      <c r="H856" s="545"/>
      <c r="I856" s="522" t="s">
        <v>302</v>
      </c>
      <c r="J856" s="411" t="s">
        <v>303</v>
      </c>
      <c r="K856" s="540"/>
      <c r="L856" s="542"/>
      <c r="M856" s="542"/>
      <c r="N856" s="542"/>
      <c r="O856" s="542"/>
      <c r="P856" s="542"/>
      <c r="Q856" s="542"/>
      <c r="R856" s="542"/>
      <c r="S856" s="542"/>
      <c r="T856" s="542"/>
      <c r="U856" s="542"/>
      <c r="V856" s="542"/>
      <c r="W856" s="542"/>
    </row>
    <row r="857" spans="1:23" s="31" customFormat="1" ht="144" customHeight="1">
      <c r="A857" s="546" t="s">
        <v>20</v>
      </c>
      <c r="B857" s="517" t="s">
        <v>31</v>
      </c>
      <c r="C857" s="1003"/>
      <c r="D857" s="216" t="s">
        <v>1233</v>
      </c>
      <c r="E857" s="547" t="s">
        <v>97</v>
      </c>
      <c r="F857" s="547" t="s">
        <v>98</v>
      </c>
      <c r="G857" s="545">
        <v>7770100190</v>
      </c>
      <c r="H857" s="545">
        <v>800</v>
      </c>
      <c r="I857" s="493" t="s">
        <v>593</v>
      </c>
      <c r="J857" s="494" t="s">
        <v>304</v>
      </c>
      <c r="K857" s="540"/>
      <c r="L857" s="542">
        <v>0</v>
      </c>
      <c r="M857" s="542">
        <v>0.6</v>
      </c>
      <c r="N857" s="542">
        <v>0.6</v>
      </c>
      <c r="O857" s="542">
        <f>SUM(P857:Q857)</f>
        <v>0</v>
      </c>
      <c r="P857" s="542">
        <v>0</v>
      </c>
      <c r="Q857" s="542">
        <v>0</v>
      </c>
      <c r="R857" s="542">
        <f>SUM(S857:T857)</f>
        <v>0</v>
      </c>
      <c r="S857" s="542">
        <v>0</v>
      </c>
      <c r="T857" s="542">
        <v>0</v>
      </c>
      <c r="U857" s="542">
        <f>SUM(V857:W857)</f>
        <v>0</v>
      </c>
      <c r="V857" s="542">
        <v>0</v>
      </c>
      <c r="W857" s="542">
        <v>0</v>
      </c>
    </row>
    <row r="858" spans="1:23" s="31" customFormat="1" ht="21.75" customHeight="1">
      <c r="A858" s="789" t="s">
        <v>93</v>
      </c>
      <c r="B858" s="789"/>
      <c r="C858" s="789"/>
      <c r="D858" s="789"/>
      <c r="E858" s="789"/>
      <c r="F858" s="789"/>
      <c r="G858" s="789"/>
      <c r="H858" s="789"/>
      <c r="I858" s="789"/>
      <c r="J858" s="789"/>
      <c r="K858" s="789"/>
      <c r="L858" s="66">
        <f t="shared" ref="L858:W858" si="255">SUM(L859,L863,L881)</f>
        <v>51036.6</v>
      </c>
      <c r="M858" s="66">
        <f t="shared" si="255"/>
        <v>56695.499999999993</v>
      </c>
      <c r="N858" s="66">
        <f t="shared" si="255"/>
        <v>31513.999999999996</v>
      </c>
      <c r="O858" s="66">
        <f t="shared" si="255"/>
        <v>49809.2</v>
      </c>
      <c r="P858" s="66">
        <f t="shared" si="255"/>
        <v>49809.2</v>
      </c>
      <c r="Q858" s="66">
        <f t="shared" si="255"/>
        <v>0</v>
      </c>
      <c r="R858" s="66">
        <f t="shared" si="255"/>
        <v>48342.1</v>
      </c>
      <c r="S858" s="66">
        <f t="shared" si="255"/>
        <v>48342.1</v>
      </c>
      <c r="T858" s="66">
        <f t="shared" si="255"/>
        <v>0</v>
      </c>
      <c r="U858" s="66">
        <f t="shared" si="255"/>
        <v>50624.800000000003</v>
      </c>
      <c r="V858" s="66">
        <f t="shared" si="255"/>
        <v>50624.800000000003</v>
      </c>
      <c r="W858" s="66">
        <f t="shared" si="255"/>
        <v>0</v>
      </c>
    </row>
    <row r="859" spans="1:23" s="31" customFormat="1" ht="21" customHeight="1">
      <c r="A859" s="546" t="s">
        <v>12</v>
      </c>
      <c r="B859" s="517" t="s">
        <v>58</v>
      </c>
      <c r="C859" s="524"/>
      <c r="D859" s="683"/>
      <c r="E859" s="517"/>
      <c r="F859" s="517"/>
      <c r="G859" s="517"/>
      <c r="H859" s="545">
        <v>100</v>
      </c>
      <c r="I859" s="550"/>
      <c r="J859" s="524"/>
      <c r="K859" s="524"/>
      <c r="L859" s="542">
        <f>SUM(L860:L862)</f>
        <v>33780.6</v>
      </c>
      <c r="M859" s="542">
        <f t="shared" ref="M859:W859" si="256">SUM(M860:M862)</f>
        <v>31630.6</v>
      </c>
      <c r="N859" s="542">
        <f t="shared" si="256"/>
        <v>20488.199999999997</v>
      </c>
      <c r="O859" s="542">
        <f>SUM(O860:O862)</f>
        <v>30254.2</v>
      </c>
      <c r="P859" s="542">
        <f t="shared" si="256"/>
        <v>30254.2</v>
      </c>
      <c r="Q859" s="542">
        <f t="shared" si="256"/>
        <v>0</v>
      </c>
      <c r="R859" s="542">
        <f t="shared" si="256"/>
        <v>29362.9</v>
      </c>
      <c r="S859" s="542">
        <f t="shared" si="256"/>
        <v>29362.9</v>
      </c>
      <c r="T859" s="542">
        <f t="shared" si="256"/>
        <v>0</v>
      </c>
      <c r="U859" s="542">
        <f t="shared" si="256"/>
        <v>30749.4</v>
      </c>
      <c r="V859" s="542">
        <f t="shared" si="256"/>
        <v>30749.4</v>
      </c>
      <c r="W859" s="542">
        <f t="shared" si="256"/>
        <v>0</v>
      </c>
    </row>
    <row r="860" spans="1:23" s="31" customFormat="1" ht="70.5" customHeight="1">
      <c r="A860" s="546" t="s">
        <v>48</v>
      </c>
      <c r="B860" s="517" t="s">
        <v>305</v>
      </c>
      <c r="C860" s="555" t="s">
        <v>594</v>
      </c>
      <c r="D860" s="216" t="s">
        <v>1238</v>
      </c>
      <c r="E860" s="566" t="s">
        <v>1513</v>
      </c>
      <c r="F860" s="566" t="s">
        <v>1514</v>
      </c>
      <c r="G860" s="568" t="s">
        <v>1515</v>
      </c>
      <c r="H860" s="545">
        <v>100</v>
      </c>
      <c r="I860" s="522" t="s">
        <v>306</v>
      </c>
      <c r="J860" s="411" t="s">
        <v>296</v>
      </c>
      <c r="K860" s="524"/>
      <c r="L860" s="542">
        <v>10033</v>
      </c>
      <c r="M860" s="542">
        <v>10746.1</v>
      </c>
      <c r="N860" s="542">
        <v>6212.1</v>
      </c>
      <c r="O860" s="542">
        <f>SUM(P860:Q860)</f>
        <v>8730.4</v>
      </c>
      <c r="P860" s="542">
        <v>8730.4</v>
      </c>
      <c r="Q860" s="542">
        <v>0</v>
      </c>
      <c r="R860" s="542">
        <f>SUM(S860:T860)</f>
        <v>8473.2000000000007</v>
      </c>
      <c r="S860" s="542">
        <v>8473.2000000000007</v>
      </c>
      <c r="T860" s="542">
        <v>0</v>
      </c>
      <c r="U860" s="542">
        <f>SUM(V860:W860)</f>
        <v>8873.4</v>
      </c>
      <c r="V860" s="542">
        <v>8873.4</v>
      </c>
      <c r="W860" s="542">
        <v>0</v>
      </c>
    </row>
    <row r="861" spans="1:23" s="31" customFormat="1" ht="88.5" customHeight="1">
      <c r="A861" s="546" t="s">
        <v>67</v>
      </c>
      <c r="B861" s="517" t="s">
        <v>307</v>
      </c>
      <c r="C861" s="555" t="s">
        <v>308</v>
      </c>
      <c r="D861" s="216" t="s">
        <v>1646</v>
      </c>
      <c r="E861" s="566" t="s">
        <v>1516</v>
      </c>
      <c r="F861" s="566" t="s">
        <v>1517</v>
      </c>
      <c r="G861" s="566" t="s">
        <v>1518</v>
      </c>
      <c r="H861" s="545">
        <v>100</v>
      </c>
      <c r="I861" s="556" t="s">
        <v>309</v>
      </c>
      <c r="J861" s="558" t="s">
        <v>310</v>
      </c>
      <c r="K861" s="524"/>
      <c r="L861" s="542">
        <v>12682.1</v>
      </c>
      <c r="M861" s="542">
        <v>11414.5</v>
      </c>
      <c r="N861" s="542">
        <v>7964.2</v>
      </c>
      <c r="O861" s="542">
        <f>SUM(P861:Q861)</f>
        <v>11608.6</v>
      </c>
      <c r="P861" s="542">
        <v>11608.6</v>
      </c>
      <c r="Q861" s="542">
        <v>0</v>
      </c>
      <c r="R861" s="542">
        <f>SUM(S861:T861)</f>
        <v>11266.6</v>
      </c>
      <c r="S861" s="542">
        <v>11266.6</v>
      </c>
      <c r="T861" s="542">
        <v>0</v>
      </c>
      <c r="U861" s="542">
        <f>SUM(V861:W861)</f>
        <v>11798.6</v>
      </c>
      <c r="V861" s="542">
        <v>11798.6</v>
      </c>
      <c r="W861" s="542">
        <v>0</v>
      </c>
    </row>
    <row r="862" spans="1:23" s="31" customFormat="1" ht="131.25" customHeight="1">
      <c r="A862" s="546" t="s">
        <v>68</v>
      </c>
      <c r="B862" s="517" t="s">
        <v>311</v>
      </c>
      <c r="C862" s="555" t="s">
        <v>595</v>
      </c>
      <c r="D862" s="216" t="s">
        <v>1246</v>
      </c>
      <c r="E862" s="547" t="s">
        <v>98</v>
      </c>
      <c r="F862" s="547" t="s">
        <v>87</v>
      </c>
      <c r="G862" s="547" t="s">
        <v>448</v>
      </c>
      <c r="H862" s="545">
        <v>100</v>
      </c>
      <c r="I862" s="556" t="s">
        <v>312</v>
      </c>
      <c r="J862" s="558" t="s">
        <v>313</v>
      </c>
      <c r="K862" s="524"/>
      <c r="L862" s="542">
        <v>11065.5</v>
      </c>
      <c r="M862" s="542">
        <v>9470</v>
      </c>
      <c r="N862" s="542">
        <v>6311.9</v>
      </c>
      <c r="O862" s="542">
        <f>SUM(P862:Q862)</f>
        <v>9915.2000000000007</v>
      </c>
      <c r="P862" s="542">
        <v>9915.2000000000007</v>
      </c>
      <c r="Q862" s="542">
        <v>0</v>
      </c>
      <c r="R862" s="542">
        <f>SUM(S862:T862)</f>
        <v>9623.1</v>
      </c>
      <c r="S862" s="542">
        <v>9623.1</v>
      </c>
      <c r="T862" s="542">
        <v>0</v>
      </c>
      <c r="U862" s="542">
        <f>SUM(V862:W862)</f>
        <v>10077.4</v>
      </c>
      <c r="V862" s="542">
        <v>10077.4</v>
      </c>
      <c r="W862" s="542">
        <v>0</v>
      </c>
    </row>
    <row r="863" spans="1:23" s="31" customFormat="1" ht="39.75" customHeight="1">
      <c r="A863" s="546" t="s">
        <v>13</v>
      </c>
      <c r="B863" s="517" t="s">
        <v>32</v>
      </c>
      <c r="C863" s="596"/>
      <c r="D863" s="191"/>
      <c r="E863" s="517"/>
      <c r="F863" s="517"/>
      <c r="G863" s="517"/>
      <c r="H863" s="545">
        <v>200</v>
      </c>
      <c r="I863" s="596"/>
      <c r="J863" s="596"/>
      <c r="K863" s="540"/>
      <c r="L863" s="542">
        <f>L864+L867+L878</f>
        <v>16087</v>
      </c>
      <c r="M863" s="542">
        <f>M864+M867+M878</f>
        <v>23729.199999999997</v>
      </c>
      <c r="N863" s="542">
        <f>N864+N867+N878</f>
        <v>9897.2999999999993</v>
      </c>
      <c r="O863" s="542">
        <f>O864+O867+O878</f>
        <v>18431</v>
      </c>
      <c r="P863" s="542">
        <f t="shared" ref="P863:W863" si="257">P864+P867+P878</f>
        <v>18431</v>
      </c>
      <c r="Q863" s="542">
        <f t="shared" si="257"/>
        <v>0</v>
      </c>
      <c r="R863" s="542">
        <f t="shared" si="257"/>
        <v>17888.3</v>
      </c>
      <c r="S863" s="542">
        <f t="shared" si="257"/>
        <v>17888.3</v>
      </c>
      <c r="T863" s="542">
        <f t="shared" si="257"/>
        <v>0</v>
      </c>
      <c r="U863" s="542">
        <f t="shared" si="257"/>
        <v>18733</v>
      </c>
      <c r="V863" s="542">
        <f t="shared" si="257"/>
        <v>18733</v>
      </c>
      <c r="W863" s="542">
        <f t="shared" si="257"/>
        <v>0</v>
      </c>
    </row>
    <row r="864" spans="1:23" s="31" customFormat="1" ht="45.75" customHeight="1">
      <c r="A864" s="546" t="s">
        <v>49</v>
      </c>
      <c r="B864" s="517" t="s">
        <v>314</v>
      </c>
      <c r="C864" s="1007"/>
      <c r="D864" s="811" t="s">
        <v>1238</v>
      </c>
      <c r="E864" s="29"/>
      <c r="F864" s="29"/>
      <c r="G864" s="545"/>
      <c r="H864" s="518">
        <v>200</v>
      </c>
      <c r="I864" s="556" t="s">
        <v>735</v>
      </c>
      <c r="J864" s="557" t="s">
        <v>736</v>
      </c>
      <c r="K864" s="540"/>
      <c r="L864" s="542">
        <f>L865+L866</f>
        <v>10750.7</v>
      </c>
      <c r="M864" s="542">
        <f>M865+M866</f>
        <v>13556</v>
      </c>
      <c r="N864" s="542">
        <f>N865+N866</f>
        <v>5552.4</v>
      </c>
      <c r="O864" s="542">
        <f t="shared" ref="O864:W864" si="258">O865</f>
        <v>11069.6</v>
      </c>
      <c r="P864" s="542">
        <f t="shared" si="258"/>
        <v>11069.6</v>
      </c>
      <c r="Q864" s="542">
        <f t="shared" si="258"/>
        <v>0</v>
      </c>
      <c r="R864" s="542">
        <f t="shared" si="258"/>
        <v>10743.6</v>
      </c>
      <c r="S864" s="542">
        <f t="shared" si="258"/>
        <v>10743.6</v>
      </c>
      <c r="T864" s="542">
        <f t="shared" si="258"/>
        <v>0</v>
      </c>
      <c r="U864" s="542">
        <f t="shared" si="258"/>
        <v>11250.9</v>
      </c>
      <c r="V864" s="542">
        <f t="shared" si="258"/>
        <v>11250.9</v>
      </c>
      <c r="W864" s="542">
        <f t="shared" si="258"/>
        <v>0</v>
      </c>
    </row>
    <row r="865" spans="1:23" s="31" customFormat="1" ht="21.75" customHeight="1">
      <c r="A865" s="546"/>
      <c r="B865" s="517" t="s">
        <v>315</v>
      </c>
      <c r="C865" s="1007"/>
      <c r="D865" s="813"/>
      <c r="E865" s="539" t="s">
        <v>97</v>
      </c>
      <c r="F865" s="539" t="s">
        <v>88</v>
      </c>
      <c r="G865" s="518">
        <v>2420100590</v>
      </c>
      <c r="H865" s="518"/>
      <c r="I865" s="922" t="s">
        <v>316</v>
      </c>
      <c r="J865" s="924" t="s">
        <v>317</v>
      </c>
      <c r="K865" s="540"/>
      <c r="L865" s="125">
        <v>10750.7</v>
      </c>
      <c r="M865" s="125">
        <v>13482.3</v>
      </c>
      <c r="N865" s="125">
        <v>5478.7</v>
      </c>
      <c r="O865" s="125">
        <f>P865+Q865</f>
        <v>11069.6</v>
      </c>
      <c r="P865" s="125">
        <v>11069.6</v>
      </c>
      <c r="Q865" s="125">
        <v>0</v>
      </c>
      <c r="R865" s="125">
        <f>S865</f>
        <v>10743.6</v>
      </c>
      <c r="S865" s="125">
        <v>10743.6</v>
      </c>
      <c r="T865" s="125">
        <v>0</v>
      </c>
      <c r="U865" s="125">
        <f>V865</f>
        <v>11250.9</v>
      </c>
      <c r="V865" s="125">
        <v>11250.9</v>
      </c>
      <c r="W865" s="125">
        <v>0</v>
      </c>
    </row>
    <row r="866" spans="1:23" s="31" customFormat="1" ht="31.5" customHeight="1">
      <c r="A866" s="546"/>
      <c r="B866" s="543" t="s">
        <v>596</v>
      </c>
      <c r="C866" s="1007"/>
      <c r="D866" s="679" t="s">
        <v>1248</v>
      </c>
      <c r="E866" s="539" t="s">
        <v>97</v>
      </c>
      <c r="F866" s="539" t="s">
        <v>88</v>
      </c>
      <c r="G866" s="518">
        <v>1710421050</v>
      </c>
      <c r="H866" s="518"/>
      <c r="I866" s="922"/>
      <c r="J866" s="924"/>
      <c r="K866" s="540"/>
      <c r="L866" s="125">
        <v>0</v>
      </c>
      <c r="M866" s="125">
        <v>73.7</v>
      </c>
      <c r="N866" s="125">
        <v>73.7</v>
      </c>
      <c r="O866" s="125">
        <f>P866+Q866</f>
        <v>0</v>
      </c>
      <c r="P866" s="125">
        <v>0</v>
      </c>
      <c r="Q866" s="125">
        <v>0</v>
      </c>
      <c r="R866" s="125">
        <f>S866</f>
        <v>0</v>
      </c>
      <c r="S866" s="125">
        <v>0</v>
      </c>
      <c r="T866" s="125">
        <v>0</v>
      </c>
      <c r="U866" s="125">
        <f>V866</f>
        <v>0</v>
      </c>
      <c r="V866" s="125">
        <v>0</v>
      </c>
      <c r="W866" s="125">
        <v>0</v>
      </c>
    </row>
    <row r="867" spans="1:23" s="31" customFormat="1" ht="38.25" customHeight="1">
      <c r="A867" s="546" t="s">
        <v>72</v>
      </c>
      <c r="B867" s="517" t="s">
        <v>318</v>
      </c>
      <c r="C867" s="61"/>
      <c r="D867" s="683"/>
      <c r="E867" s="566"/>
      <c r="F867" s="566"/>
      <c r="G867" s="363"/>
      <c r="H867" s="545">
        <v>200</v>
      </c>
      <c r="I867" s="495"/>
      <c r="J867" s="496"/>
      <c r="K867" s="524"/>
      <c r="L867" s="542">
        <f>L868+L869+L871+L872+L870+L873+L874+L875+L877</f>
        <v>2642.7999999999997</v>
      </c>
      <c r="M867" s="542">
        <f>M868+M869+M870+M871+M872+M873+M874+M875+M877+M876</f>
        <v>5924.0999999999995</v>
      </c>
      <c r="N867" s="542">
        <f>N868+N869+N870+N871+N872+N873+N874+N875+N877+N876</f>
        <v>3142.4000000000005</v>
      </c>
      <c r="O867" s="542">
        <f>O868+O869+O870+O871+O872+O873+O874+O875+O877+O876</f>
        <v>3338.5</v>
      </c>
      <c r="P867" s="542">
        <f>P868+P869+P870+P871+P872+P873+P874+P875+P877+P876</f>
        <v>3338.5</v>
      </c>
      <c r="Q867" s="542">
        <f>Q868+Q869+Q870+Q871+Q872+Q873+Q874</f>
        <v>0</v>
      </c>
      <c r="R867" s="542">
        <f>R868+R869+R870+R871+R872+R873+R874+R875+R877+R876</f>
        <v>3240.2</v>
      </c>
      <c r="S867" s="542">
        <f>S868+S869+S870+S871+S872+S873+S874+S875+S877+S876</f>
        <v>3240.2</v>
      </c>
      <c r="T867" s="542">
        <f>T868+T869+T870+T871+T872+T873+T874</f>
        <v>0</v>
      </c>
      <c r="U867" s="542">
        <f>U868+U869+U870+U871+U872+U873+U874+U875+U877+U876</f>
        <v>3393.2</v>
      </c>
      <c r="V867" s="542">
        <f>V868+V869+V870+V871+V872+V873+V874+V875+V877+V876</f>
        <v>3393.2</v>
      </c>
      <c r="W867" s="542">
        <f>W868+W869+W870+W871+W872+W873+W874</f>
        <v>0</v>
      </c>
    </row>
    <row r="868" spans="1:23" s="31" customFormat="1" ht="198.75" customHeight="1">
      <c r="A868" s="546"/>
      <c r="B868" s="543" t="s">
        <v>1519</v>
      </c>
      <c r="C868" s="61"/>
      <c r="D868" s="701" t="s">
        <v>1248</v>
      </c>
      <c r="E868" s="566" t="s">
        <v>1063</v>
      </c>
      <c r="F868" s="566" t="s">
        <v>1064</v>
      </c>
      <c r="G868" s="566" t="s">
        <v>143</v>
      </c>
      <c r="H868" s="545"/>
      <c r="I868" s="497" t="s">
        <v>319</v>
      </c>
      <c r="J868" s="411" t="s">
        <v>320</v>
      </c>
      <c r="K868" s="524"/>
      <c r="L868" s="125">
        <v>430.1</v>
      </c>
      <c r="M868" s="125">
        <v>1941.1</v>
      </c>
      <c r="N868" s="125">
        <v>1739.7</v>
      </c>
      <c r="O868" s="125">
        <v>0</v>
      </c>
      <c r="P868" s="125">
        <v>0</v>
      </c>
      <c r="Q868" s="125">
        <v>0</v>
      </c>
      <c r="R868" s="125">
        <v>0</v>
      </c>
      <c r="S868" s="125">
        <v>0</v>
      </c>
      <c r="T868" s="125">
        <v>0</v>
      </c>
      <c r="U868" s="125">
        <v>0</v>
      </c>
      <c r="V868" s="125">
        <v>0</v>
      </c>
      <c r="W868" s="125">
        <v>0</v>
      </c>
    </row>
    <row r="869" spans="1:23" s="31" customFormat="1" ht="32.25" customHeight="1">
      <c r="A869" s="546"/>
      <c r="B869" s="526" t="s">
        <v>321</v>
      </c>
      <c r="C869" s="61"/>
      <c r="D869" s="1008" t="s">
        <v>1646</v>
      </c>
      <c r="E869" s="566" t="s">
        <v>100</v>
      </c>
      <c r="F869" s="566" t="s">
        <v>103</v>
      </c>
      <c r="G869" s="566" t="s">
        <v>449</v>
      </c>
      <c r="H869" s="545"/>
      <c r="I869" s="922" t="s">
        <v>737</v>
      </c>
      <c r="J869" s="922" t="s">
        <v>738</v>
      </c>
      <c r="K869" s="524"/>
      <c r="L869" s="125">
        <v>42.2</v>
      </c>
      <c r="M869" s="125">
        <v>135.1</v>
      </c>
      <c r="N869" s="125">
        <v>9.5</v>
      </c>
      <c r="O869" s="125">
        <f>P869+Q869</f>
        <v>114.5</v>
      </c>
      <c r="P869" s="125">
        <v>114.5</v>
      </c>
      <c r="Q869" s="125">
        <v>0</v>
      </c>
      <c r="R869" s="125">
        <f>S869+T869</f>
        <v>111.2</v>
      </c>
      <c r="S869" s="125">
        <v>111.2</v>
      </c>
      <c r="T869" s="125">
        <v>0</v>
      </c>
      <c r="U869" s="125">
        <f>V869+W869</f>
        <v>116.4</v>
      </c>
      <c r="V869" s="125">
        <v>116.4</v>
      </c>
      <c r="W869" s="125">
        <v>0</v>
      </c>
    </row>
    <row r="870" spans="1:23" s="31" customFormat="1" ht="46.5" customHeight="1">
      <c r="A870" s="546"/>
      <c r="B870" s="526" t="s">
        <v>322</v>
      </c>
      <c r="C870" s="61"/>
      <c r="D870" s="1009"/>
      <c r="E870" s="566" t="s">
        <v>100</v>
      </c>
      <c r="F870" s="566" t="s">
        <v>103</v>
      </c>
      <c r="G870" s="566" t="s">
        <v>323</v>
      </c>
      <c r="H870" s="545"/>
      <c r="I870" s="922"/>
      <c r="J870" s="922"/>
      <c r="K870" s="524"/>
      <c r="L870" s="125">
        <v>43.2</v>
      </c>
      <c r="M870" s="125">
        <v>464.7</v>
      </c>
      <c r="N870" s="125">
        <v>4.9000000000000004</v>
      </c>
      <c r="O870" s="125">
        <f>P870</f>
        <v>391.3</v>
      </c>
      <c r="P870" s="125">
        <v>391.3</v>
      </c>
      <c r="Q870" s="125">
        <v>0</v>
      </c>
      <c r="R870" s="125">
        <f t="shared" ref="R870:R877" si="259">S870</f>
        <v>379.7</v>
      </c>
      <c r="S870" s="125">
        <v>379.7</v>
      </c>
      <c r="T870" s="125">
        <v>0</v>
      </c>
      <c r="U870" s="125">
        <f t="shared" ref="U870:U877" si="260">V870</f>
        <v>397.7</v>
      </c>
      <c r="V870" s="125">
        <v>397.7</v>
      </c>
      <c r="W870" s="125">
        <v>0</v>
      </c>
    </row>
    <row r="871" spans="1:23" s="31" customFormat="1" ht="33" customHeight="1">
      <c r="A871" s="546"/>
      <c r="B871" s="526" t="s">
        <v>324</v>
      </c>
      <c r="C871" s="61"/>
      <c r="D871" s="1010"/>
      <c r="E871" s="547" t="s">
        <v>100</v>
      </c>
      <c r="F871" s="547" t="s">
        <v>103</v>
      </c>
      <c r="G871" s="566" t="s">
        <v>447</v>
      </c>
      <c r="H871" s="545"/>
      <c r="I871" s="922"/>
      <c r="J871" s="922"/>
      <c r="K871" s="524"/>
      <c r="L871" s="125">
        <v>1489.4</v>
      </c>
      <c r="M871" s="125">
        <v>1191.2</v>
      </c>
      <c r="N871" s="125">
        <v>704.8</v>
      </c>
      <c r="O871" s="125">
        <f>P871+Q871</f>
        <v>1093</v>
      </c>
      <c r="P871" s="125">
        <v>1093</v>
      </c>
      <c r="Q871" s="125">
        <v>0</v>
      </c>
      <c r="R871" s="125">
        <f t="shared" si="259"/>
        <v>1060.8</v>
      </c>
      <c r="S871" s="125">
        <v>1060.8</v>
      </c>
      <c r="T871" s="125">
        <v>0</v>
      </c>
      <c r="U871" s="125">
        <f t="shared" si="260"/>
        <v>1110.9000000000001</v>
      </c>
      <c r="V871" s="125">
        <v>1110.9000000000001</v>
      </c>
      <c r="W871" s="125">
        <v>0</v>
      </c>
    </row>
    <row r="872" spans="1:23" s="31" customFormat="1" ht="33" customHeight="1">
      <c r="A872" s="546"/>
      <c r="B872" s="543" t="s">
        <v>325</v>
      </c>
      <c r="C872" s="61"/>
      <c r="D872" s="702" t="s">
        <v>1647</v>
      </c>
      <c r="E872" s="566" t="s">
        <v>100</v>
      </c>
      <c r="F872" s="566" t="s">
        <v>85</v>
      </c>
      <c r="G872" s="566" t="s">
        <v>439</v>
      </c>
      <c r="H872" s="545"/>
      <c r="I872" s="922"/>
      <c r="J872" s="922"/>
      <c r="K872" s="524"/>
      <c r="L872" s="125">
        <v>169.3</v>
      </c>
      <c r="M872" s="125">
        <v>233.1</v>
      </c>
      <c r="N872" s="125">
        <v>14.4</v>
      </c>
      <c r="O872" s="125">
        <f>P872+Q872</f>
        <v>77.5</v>
      </c>
      <c r="P872" s="125">
        <v>77.5</v>
      </c>
      <c r="Q872" s="125">
        <v>0</v>
      </c>
      <c r="R872" s="125">
        <f t="shared" si="259"/>
        <v>75.2</v>
      </c>
      <c r="S872" s="125">
        <v>75.2</v>
      </c>
      <c r="T872" s="125">
        <v>0</v>
      </c>
      <c r="U872" s="125">
        <f t="shared" si="260"/>
        <v>78.7</v>
      </c>
      <c r="V872" s="125">
        <v>78.7</v>
      </c>
      <c r="W872" s="125">
        <v>0</v>
      </c>
    </row>
    <row r="873" spans="1:23" s="31" customFormat="1" ht="48.75" customHeight="1">
      <c r="A873" s="546"/>
      <c r="B873" s="127" t="s">
        <v>739</v>
      </c>
      <c r="C873" s="61"/>
      <c r="D873" s="1004" t="s">
        <v>1646</v>
      </c>
      <c r="E873" s="566" t="s">
        <v>740</v>
      </c>
      <c r="F873" s="566" t="s">
        <v>741</v>
      </c>
      <c r="G873" s="566" t="s">
        <v>742</v>
      </c>
      <c r="H873" s="545"/>
      <c r="I873" s="522" t="s">
        <v>743</v>
      </c>
      <c r="J873" s="411" t="s">
        <v>744</v>
      </c>
      <c r="K873" s="524"/>
      <c r="L873" s="125">
        <v>84.7</v>
      </c>
      <c r="M873" s="125">
        <v>94.2</v>
      </c>
      <c r="N873" s="125">
        <v>0</v>
      </c>
      <c r="O873" s="125">
        <f>P873</f>
        <v>79.3</v>
      </c>
      <c r="P873" s="125">
        <v>79.3</v>
      </c>
      <c r="Q873" s="125">
        <v>0</v>
      </c>
      <c r="R873" s="125">
        <f t="shared" si="259"/>
        <v>77</v>
      </c>
      <c r="S873" s="125">
        <v>77</v>
      </c>
      <c r="T873" s="125">
        <v>0</v>
      </c>
      <c r="U873" s="125">
        <f t="shared" si="260"/>
        <v>80.599999999999994</v>
      </c>
      <c r="V873" s="125">
        <v>80.599999999999994</v>
      </c>
      <c r="W873" s="125">
        <v>0</v>
      </c>
    </row>
    <row r="874" spans="1:23" s="31" customFormat="1" ht="41.25" customHeight="1">
      <c r="A874" s="546"/>
      <c r="B874" s="127" t="s">
        <v>745</v>
      </c>
      <c r="C874" s="61"/>
      <c r="D874" s="1005"/>
      <c r="E874" s="566" t="s">
        <v>100</v>
      </c>
      <c r="F874" s="566" t="s">
        <v>103</v>
      </c>
      <c r="G874" s="566" t="s">
        <v>746</v>
      </c>
      <c r="H874" s="545"/>
      <c r="I874" s="922" t="s">
        <v>1520</v>
      </c>
      <c r="J874" s="922" t="s">
        <v>747</v>
      </c>
      <c r="K874" s="524"/>
      <c r="L874" s="125">
        <v>25.8</v>
      </c>
      <c r="M874" s="125">
        <v>52.2</v>
      </c>
      <c r="N874" s="125">
        <v>29.9</v>
      </c>
      <c r="O874" s="125">
        <f>P874</f>
        <v>43.9</v>
      </c>
      <c r="P874" s="125">
        <v>43.9</v>
      </c>
      <c r="Q874" s="125">
        <v>0</v>
      </c>
      <c r="R874" s="125">
        <f t="shared" si="259"/>
        <v>42.7</v>
      </c>
      <c r="S874" s="125">
        <v>42.7</v>
      </c>
      <c r="T874" s="125">
        <v>0</v>
      </c>
      <c r="U874" s="125">
        <f t="shared" si="260"/>
        <v>44.7</v>
      </c>
      <c r="V874" s="125">
        <v>44.7</v>
      </c>
      <c r="W874" s="125">
        <v>0</v>
      </c>
    </row>
    <row r="875" spans="1:23" s="31" customFormat="1" ht="41.25" customHeight="1">
      <c r="A875" s="546"/>
      <c r="B875" s="127" t="s">
        <v>1065</v>
      </c>
      <c r="C875" s="524"/>
      <c r="D875" s="1005"/>
      <c r="E875" s="566" t="s">
        <v>98</v>
      </c>
      <c r="F875" s="566" t="s">
        <v>85</v>
      </c>
      <c r="G875" s="566" t="s">
        <v>415</v>
      </c>
      <c r="H875" s="545"/>
      <c r="I875" s="922"/>
      <c r="J875" s="922"/>
      <c r="K875" s="524"/>
      <c r="L875" s="125">
        <v>358.1</v>
      </c>
      <c r="M875" s="125">
        <v>1568.8</v>
      </c>
      <c r="N875" s="125">
        <v>639.20000000000005</v>
      </c>
      <c r="O875" s="125">
        <f>P875</f>
        <v>1332.4</v>
      </c>
      <c r="P875" s="125">
        <v>1332.4</v>
      </c>
      <c r="Q875" s="125">
        <v>0</v>
      </c>
      <c r="R875" s="125">
        <f t="shared" si="259"/>
        <v>1293.0999999999999</v>
      </c>
      <c r="S875" s="125">
        <v>1293.0999999999999</v>
      </c>
      <c r="T875" s="125">
        <v>0</v>
      </c>
      <c r="U875" s="125">
        <f t="shared" si="260"/>
        <v>1354.2</v>
      </c>
      <c r="V875" s="125">
        <v>1354.2</v>
      </c>
      <c r="W875" s="125">
        <v>0</v>
      </c>
    </row>
    <row r="876" spans="1:23" s="31" customFormat="1" ht="28.5" customHeight="1">
      <c r="A876" s="546"/>
      <c r="B876" s="127" t="s">
        <v>748</v>
      </c>
      <c r="C876" s="524"/>
      <c r="D876" s="1006"/>
      <c r="E876" s="566" t="s">
        <v>100</v>
      </c>
      <c r="F876" s="566" t="s">
        <v>103</v>
      </c>
      <c r="G876" s="566" t="s">
        <v>749</v>
      </c>
      <c r="H876" s="545"/>
      <c r="I876" s="922"/>
      <c r="J876" s="922"/>
      <c r="K876" s="524"/>
      <c r="L876" s="125">
        <v>0</v>
      </c>
      <c r="M876" s="125">
        <v>243.7</v>
      </c>
      <c r="N876" s="125">
        <v>0</v>
      </c>
      <c r="O876" s="125">
        <f>P876</f>
        <v>206.6</v>
      </c>
      <c r="P876" s="125">
        <v>206.6</v>
      </c>
      <c r="Q876" s="125">
        <v>0</v>
      </c>
      <c r="R876" s="125">
        <f t="shared" si="259"/>
        <v>200.5</v>
      </c>
      <c r="S876" s="125">
        <v>200.5</v>
      </c>
      <c r="T876" s="125">
        <v>0</v>
      </c>
      <c r="U876" s="125">
        <f t="shared" si="260"/>
        <v>210</v>
      </c>
      <c r="V876" s="125">
        <v>210</v>
      </c>
      <c r="W876" s="125">
        <v>0</v>
      </c>
    </row>
    <row r="877" spans="1:23" s="31" customFormat="1" ht="15.75" customHeight="1">
      <c r="A877" s="546"/>
      <c r="B877" s="127"/>
      <c r="C877" s="524"/>
      <c r="D877" s="683"/>
      <c r="E877" s="547"/>
      <c r="F877" s="547"/>
      <c r="G877" s="547"/>
      <c r="H877" s="545"/>
      <c r="I877" s="922"/>
      <c r="J877" s="922"/>
      <c r="K877" s="524"/>
      <c r="L877" s="125"/>
      <c r="M877" s="125"/>
      <c r="N877" s="125"/>
      <c r="O877" s="125">
        <f>P877</f>
        <v>0</v>
      </c>
      <c r="P877" s="125">
        <v>0</v>
      </c>
      <c r="Q877" s="125">
        <v>0</v>
      </c>
      <c r="R877" s="125">
        <f t="shared" si="259"/>
        <v>0</v>
      </c>
      <c r="S877" s="125">
        <v>0</v>
      </c>
      <c r="T877" s="125">
        <v>0</v>
      </c>
      <c r="U877" s="125">
        <f t="shared" si="260"/>
        <v>0</v>
      </c>
      <c r="V877" s="125">
        <v>0</v>
      </c>
      <c r="W877" s="125">
        <v>0</v>
      </c>
    </row>
    <row r="878" spans="1:23" s="31" customFormat="1" ht="30" customHeight="1">
      <c r="A878" s="546" t="s">
        <v>73</v>
      </c>
      <c r="B878" s="517" t="s">
        <v>326</v>
      </c>
      <c r="C878" s="524"/>
      <c r="D878" s="683"/>
      <c r="E878" s="547"/>
      <c r="F878" s="547"/>
      <c r="G878" s="566"/>
      <c r="H878" s="545">
        <v>200</v>
      </c>
      <c r="I878" s="922"/>
      <c r="J878" s="922"/>
      <c r="K878" s="524"/>
      <c r="L878" s="542">
        <f>L879+L880</f>
        <v>2693.5</v>
      </c>
      <c r="M878" s="542">
        <f t="shared" ref="M878:W878" si="261">M879+M880</f>
        <v>4249.1000000000004</v>
      </c>
      <c r="N878" s="542">
        <f t="shared" si="261"/>
        <v>1202.5</v>
      </c>
      <c r="O878" s="542">
        <f t="shared" si="261"/>
        <v>4022.9</v>
      </c>
      <c r="P878" s="542">
        <f t="shared" si="261"/>
        <v>4022.9</v>
      </c>
      <c r="Q878" s="542">
        <f t="shared" si="261"/>
        <v>0</v>
      </c>
      <c r="R878" s="542">
        <f t="shared" si="261"/>
        <v>3904.5</v>
      </c>
      <c r="S878" s="542">
        <f t="shared" si="261"/>
        <v>3904.5</v>
      </c>
      <c r="T878" s="542">
        <f t="shared" si="261"/>
        <v>0</v>
      </c>
      <c r="U878" s="542">
        <f t="shared" si="261"/>
        <v>4088.9</v>
      </c>
      <c r="V878" s="542">
        <f t="shared" si="261"/>
        <v>4088.9</v>
      </c>
      <c r="W878" s="542">
        <f t="shared" si="261"/>
        <v>0</v>
      </c>
    </row>
    <row r="879" spans="1:23" s="31" customFormat="1" ht="36.75" customHeight="1">
      <c r="A879" s="546"/>
      <c r="B879" s="526" t="s">
        <v>327</v>
      </c>
      <c r="C879" s="524"/>
      <c r="D879" s="702" t="s">
        <v>1575</v>
      </c>
      <c r="E879" s="566" t="s">
        <v>1521</v>
      </c>
      <c r="F879" s="566" t="s">
        <v>1522</v>
      </c>
      <c r="G879" s="566" t="s">
        <v>450</v>
      </c>
      <c r="H879" s="545"/>
      <c r="I879" s="922" t="s">
        <v>750</v>
      </c>
      <c r="J879" s="558" t="s">
        <v>751</v>
      </c>
      <c r="K879" s="524"/>
      <c r="L879" s="125">
        <v>1351.8</v>
      </c>
      <c r="M879" s="125">
        <v>3201.8</v>
      </c>
      <c r="N879" s="125">
        <v>807.4</v>
      </c>
      <c r="O879" s="125">
        <f>P879</f>
        <v>3010</v>
      </c>
      <c r="P879" s="125">
        <v>3010</v>
      </c>
      <c r="Q879" s="125">
        <v>0</v>
      </c>
      <c r="R879" s="125">
        <f>S879</f>
        <v>2921.3</v>
      </c>
      <c r="S879" s="125">
        <v>2921.3</v>
      </c>
      <c r="T879" s="125">
        <v>0</v>
      </c>
      <c r="U879" s="125">
        <f>V879</f>
        <v>3059.4</v>
      </c>
      <c r="V879" s="125">
        <v>3059.4</v>
      </c>
      <c r="W879" s="125">
        <v>0</v>
      </c>
    </row>
    <row r="880" spans="1:23" s="31" customFormat="1" ht="32.25" customHeight="1">
      <c r="A880" s="546"/>
      <c r="B880" s="543" t="s">
        <v>124</v>
      </c>
      <c r="C880" s="524"/>
      <c r="D880" s="702" t="s">
        <v>1246</v>
      </c>
      <c r="E880" s="566" t="s">
        <v>98</v>
      </c>
      <c r="F880" s="566" t="s">
        <v>87</v>
      </c>
      <c r="G880" s="566" t="s">
        <v>448</v>
      </c>
      <c r="H880" s="545"/>
      <c r="I880" s="922"/>
      <c r="J880" s="558"/>
      <c r="K880" s="524"/>
      <c r="L880" s="125">
        <v>1341.7</v>
      </c>
      <c r="M880" s="125">
        <v>1047.3</v>
      </c>
      <c r="N880" s="125">
        <v>395.1</v>
      </c>
      <c r="O880" s="125">
        <f>P880</f>
        <v>1012.9</v>
      </c>
      <c r="P880" s="125">
        <v>1012.9</v>
      </c>
      <c r="Q880" s="125">
        <v>0</v>
      </c>
      <c r="R880" s="125">
        <f>S880</f>
        <v>983.2</v>
      </c>
      <c r="S880" s="125">
        <v>983.2</v>
      </c>
      <c r="T880" s="125">
        <v>0</v>
      </c>
      <c r="U880" s="125">
        <f>V880</f>
        <v>1029.5</v>
      </c>
      <c r="V880" s="125">
        <v>1029.5</v>
      </c>
      <c r="W880" s="125">
        <v>0</v>
      </c>
    </row>
    <row r="881" spans="1:23" s="31" customFormat="1" ht="21" customHeight="1">
      <c r="A881" s="546" t="s">
        <v>50</v>
      </c>
      <c r="B881" s="517" t="s">
        <v>31</v>
      </c>
      <c r="C881" s="596"/>
      <c r="D881" s="191"/>
      <c r="E881" s="517"/>
      <c r="F881" s="517"/>
      <c r="G881" s="517"/>
      <c r="H881" s="545">
        <v>800</v>
      </c>
      <c r="I881" s="556"/>
      <c r="J881" s="596"/>
      <c r="K881" s="540"/>
      <c r="L881" s="542">
        <f>SUM(L882:L884)</f>
        <v>1169</v>
      </c>
      <c r="M881" s="542">
        <f t="shared" ref="M881:W881" si="262">SUM(M882:M884)</f>
        <v>1335.6999999999998</v>
      </c>
      <c r="N881" s="542">
        <f t="shared" si="262"/>
        <v>1128.5</v>
      </c>
      <c r="O881" s="542">
        <f t="shared" si="262"/>
        <v>1124</v>
      </c>
      <c r="P881" s="542">
        <f>SUM(P882:P884)</f>
        <v>1124</v>
      </c>
      <c r="Q881" s="542">
        <f t="shared" si="262"/>
        <v>0</v>
      </c>
      <c r="R881" s="542">
        <f t="shared" si="262"/>
        <v>1090.9000000000001</v>
      </c>
      <c r="S881" s="542">
        <f t="shared" si="262"/>
        <v>1090.9000000000001</v>
      </c>
      <c r="T881" s="542">
        <f t="shared" si="262"/>
        <v>0</v>
      </c>
      <c r="U881" s="542">
        <f t="shared" si="262"/>
        <v>1142.4000000000001</v>
      </c>
      <c r="V881" s="542">
        <f t="shared" si="262"/>
        <v>1142.4000000000001</v>
      </c>
      <c r="W881" s="542">
        <f t="shared" si="262"/>
        <v>0</v>
      </c>
    </row>
    <row r="882" spans="1:23" s="31" customFormat="1" ht="66" customHeight="1">
      <c r="A882" s="546" t="s">
        <v>51</v>
      </c>
      <c r="B882" s="517" t="s">
        <v>305</v>
      </c>
      <c r="C882" s="596"/>
      <c r="D882" s="216" t="s">
        <v>1238</v>
      </c>
      <c r="E882" s="547" t="s">
        <v>97</v>
      </c>
      <c r="F882" s="547" t="s">
        <v>88</v>
      </c>
      <c r="G882" s="547" t="s">
        <v>451</v>
      </c>
      <c r="H882" s="545">
        <v>800</v>
      </c>
      <c r="I882" s="522" t="s">
        <v>752</v>
      </c>
      <c r="J882" s="498" t="s">
        <v>753</v>
      </c>
      <c r="K882" s="540"/>
      <c r="L882" s="542">
        <v>414.6</v>
      </c>
      <c r="M882" s="542">
        <v>287.60000000000002</v>
      </c>
      <c r="N882" s="542">
        <v>204.7</v>
      </c>
      <c r="O882" s="542">
        <f>SUM(P882:Q882)</f>
        <v>242</v>
      </c>
      <c r="P882" s="542">
        <v>242</v>
      </c>
      <c r="Q882" s="542">
        <v>0</v>
      </c>
      <c r="R882" s="542">
        <f>SUM(S882:T882)</f>
        <v>234.8</v>
      </c>
      <c r="S882" s="542">
        <v>234.8</v>
      </c>
      <c r="T882" s="542">
        <v>0</v>
      </c>
      <c r="U882" s="542">
        <f>SUM(V882:W882)</f>
        <v>246</v>
      </c>
      <c r="V882" s="542">
        <v>246</v>
      </c>
      <c r="W882" s="542">
        <v>0</v>
      </c>
    </row>
    <row r="883" spans="1:23" s="31" customFormat="1" ht="58.5" customHeight="1">
      <c r="A883" s="546" t="s">
        <v>74</v>
      </c>
      <c r="B883" s="517" t="s">
        <v>307</v>
      </c>
      <c r="C883" s="524"/>
      <c r="D883" s="216" t="s">
        <v>1646</v>
      </c>
      <c r="E883" s="582" t="s">
        <v>100</v>
      </c>
      <c r="F883" s="582" t="s">
        <v>103</v>
      </c>
      <c r="G883" s="582" t="s">
        <v>447</v>
      </c>
      <c r="H883" s="545">
        <v>800</v>
      </c>
      <c r="I883" s="522" t="s">
        <v>754</v>
      </c>
      <c r="J883" s="558" t="s">
        <v>755</v>
      </c>
      <c r="K883" s="524"/>
      <c r="L883" s="542">
        <v>11.6</v>
      </c>
      <c r="M883" s="542">
        <v>12.5</v>
      </c>
      <c r="N883" s="542">
        <v>12</v>
      </c>
      <c r="O883" s="542">
        <f>SUM(P883:Q883)</f>
        <v>10.6</v>
      </c>
      <c r="P883" s="542">
        <v>10.6</v>
      </c>
      <c r="Q883" s="542">
        <v>0</v>
      </c>
      <c r="R883" s="542">
        <f>SUM(S883:T883)</f>
        <v>10.3</v>
      </c>
      <c r="S883" s="542">
        <v>10.3</v>
      </c>
      <c r="T883" s="542">
        <v>0</v>
      </c>
      <c r="U883" s="542">
        <f>SUM(V883:W883)</f>
        <v>10.7</v>
      </c>
      <c r="V883" s="542">
        <v>10.7</v>
      </c>
      <c r="W883" s="542">
        <v>0</v>
      </c>
    </row>
    <row r="884" spans="1:23" s="31" customFormat="1" ht="61.5" customHeight="1">
      <c r="A884" s="546" t="s">
        <v>328</v>
      </c>
      <c r="B884" s="517" t="s">
        <v>311</v>
      </c>
      <c r="C884" s="524"/>
      <c r="D884" s="216" t="s">
        <v>1246</v>
      </c>
      <c r="E884" s="547" t="s">
        <v>98</v>
      </c>
      <c r="F884" s="547" t="s">
        <v>87</v>
      </c>
      <c r="G884" s="547" t="s">
        <v>448</v>
      </c>
      <c r="H884" s="545">
        <v>800</v>
      </c>
      <c r="I884" s="522" t="s">
        <v>756</v>
      </c>
      <c r="J884" s="558" t="s">
        <v>757</v>
      </c>
      <c r="K884" s="524"/>
      <c r="L884" s="542">
        <v>742.8</v>
      </c>
      <c r="M884" s="542">
        <v>1035.5999999999999</v>
      </c>
      <c r="N884" s="542">
        <v>911.8</v>
      </c>
      <c r="O884" s="542">
        <f>SUM(P884:Q884)</f>
        <v>871.4</v>
      </c>
      <c r="P884" s="542">
        <v>871.4</v>
      </c>
      <c r="Q884" s="542">
        <v>0</v>
      </c>
      <c r="R884" s="542">
        <f>SUM(S884:T884)</f>
        <v>845.8</v>
      </c>
      <c r="S884" s="542">
        <v>845.8</v>
      </c>
      <c r="T884" s="542">
        <v>0</v>
      </c>
      <c r="U884" s="542">
        <f>SUM(V884:W884)</f>
        <v>885.7</v>
      </c>
      <c r="V884" s="542">
        <v>885.7</v>
      </c>
      <c r="W884" s="542">
        <v>0</v>
      </c>
    </row>
    <row r="885" spans="1:23" s="31" customFormat="1" ht="39.75" customHeight="1">
      <c r="A885" s="787" t="s">
        <v>75</v>
      </c>
      <c r="B885" s="787"/>
      <c r="C885" s="787"/>
      <c r="D885" s="787"/>
      <c r="E885" s="787"/>
      <c r="F885" s="787"/>
      <c r="G885" s="787"/>
      <c r="H885" s="787"/>
      <c r="I885" s="787"/>
      <c r="J885" s="787"/>
      <c r="K885" s="787"/>
      <c r="L885" s="65">
        <f>SUM(L886)</f>
        <v>2506</v>
      </c>
      <c r="M885" s="65">
        <f>SUM(M886)</f>
        <v>4510.2999999999993</v>
      </c>
      <c r="N885" s="65">
        <f t="shared" ref="N885:W885" si="263">SUM(N886)</f>
        <v>2744.1</v>
      </c>
      <c r="O885" s="65">
        <f>SUM(O886)</f>
        <v>6369.1</v>
      </c>
      <c r="P885" s="65">
        <f t="shared" si="263"/>
        <v>6369.1</v>
      </c>
      <c r="Q885" s="65">
        <f t="shared" si="263"/>
        <v>0</v>
      </c>
      <c r="R885" s="65">
        <f t="shared" si="263"/>
        <v>6191.4000000000005</v>
      </c>
      <c r="S885" s="65">
        <f t="shared" si="263"/>
        <v>6191.4000000000005</v>
      </c>
      <c r="T885" s="65">
        <f t="shared" si="263"/>
        <v>0</v>
      </c>
      <c r="U885" s="65">
        <f t="shared" si="263"/>
        <v>6465.6000000000022</v>
      </c>
      <c r="V885" s="65">
        <f t="shared" si="263"/>
        <v>6465.6000000000022</v>
      </c>
      <c r="W885" s="65">
        <f t="shared" si="263"/>
        <v>0</v>
      </c>
    </row>
    <row r="886" spans="1:23" s="31" customFormat="1" ht="39.75" customHeight="1">
      <c r="A886" s="546" t="s">
        <v>21</v>
      </c>
      <c r="B886" s="517" t="s">
        <v>94</v>
      </c>
      <c r="C886" s="596"/>
      <c r="D886" s="191"/>
      <c r="E886" s="517"/>
      <c r="F886" s="517"/>
      <c r="G886" s="517"/>
      <c r="H886" s="545">
        <v>200</v>
      </c>
      <c r="I886" s="596"/>
      <c r="J886" s="596"/>
      <c r="K886" s="540"/>
      <c r="L886" s="542">
        <f>L887+L888+L892+L893+L894+L895+L896+L897+L898+L899+L900+L902</f>
        <v>2506</v>
      </c>
      <c r="M886" s="542">
        <f t="shared" ref="M886:W886" si="264">M887+M888+M892+M893+M894+M895+M896+M897+M898+M899+M900+M902+M901</f>
        <v>4510.2999999999993</v>
      </c>
      <c r="N886" s="542">
        <f t="shared" si="264"/>
        <v>2744.1</v>
      </c>
      <c r="O886" s="542">
        <f t="shared" si="264"/>
        <v>6369.1</v>
      </c>
      <c r="P886" s="542">
        <f t="shared" si="264"/>
        <v>6369.1</v>
      </c>
      <c r="Q886" s="542">
        <f t="shared" si="264"/>
        <v>0</v>
      </c>
      <c r="R886" s="542">
        <f t="shared" si="264"/>
        <v>6191.4000000000005</v>
      </c>
      <c r="S886" s="542">
        <f t="shared" si="264"/>
        <v>6191.4000000000005</v>
      </c>
      <c r="T886" s="542">
        <f t="shared" si="264"/>
        <v>0</v>
      </c>
      <c r="U886" s="542">
        <f t="shared" si="264"/>
        <v>6465.6000000000022</v>
      </c>
      <c r="V886" s="542">
        <f t="shared" si="264"/>
        <v>6465.6000000000022</v>
      </c>
      <c r="W886" s="542">
        <f t="shared" si="264"/>
        <v>0</v>
      </c>
    </row>
    <row r="887" spans="1:23" s="31" customFormat="1" ht="42.75" customHeight="1">
      <c r="A887" s="546" t="s">
        <v>42</v>
      </c>
      <c r="B887" s="127" t="s">
        <v>1066</v>
      </c>
      <c r="C887" s="596"/>
      <c r="D887" s="216" t="s">
        <v>1248</v>
      </c>
      <c r="E887" s="539" t="s">
        <v>1067</v>
      </c>
      <c r="F887" s="539" t="s">
        <v>1068</v>
      </c>
      <c r="G887" s="539" t="s">
        <v>143</v>
      </c>
      <c r="H887" s="518">
        <v>200</v>
      </c>
      <c r="I887" s="922" t="s">
        <v>329</v>
      </c>
      <c r="J887" s="923" t="s">
        <v>296</v>
      </c>
      <c r="K887" s="822"/>
      <c r="L887" s="542">
        <v>0</v>
      </c>
      <c r="M887" s="542">
        <v>3.5</v>
      </c>
      <c r="N887" s="542">
        <v>3.5</v>
      </c>
      <c r="O887" s="542">
        <f>SUM(P887:Q887)</f>
        <v>0</v>
      </c>
      <c r="P887" s="542">
        <v>0</v>
      </c>
      <c r="Q887" s="542">
        <v>0</v>
      </c>
      <c r="R887" s="542">
        <f>SUM(S887:T887)</f>
        <v>0</v>
      </c>
      <c r="S887" s="542">
        <v>0</v>
      </c>
      <c r="T887" s="542">
        <v>0</v>
      </c>
      <c r="U887" s="542">
        <f>SUM(V887:W887)</f>
        <v>0</v>
      </c>
      <c r="V887" s="542">
        <v>0</v>
      </c>
      <c r="W887" s="542">
        <v>0</v>
      </c>
    </row>
    <row r="888" spans="1:23" s="31" customFormat="1" ht="35.25" customHeight="1">
      <c r="A888" s="801" t="s">
        <v>76</v>
      </c>
      <c r="B888" s="199" t="s">
        <v>598</v>
      </c>
      <c r="C888" s="596"/>
      <c r="D888" s="216"/>
      <c r="E888" s="547"/>
      <c r="F888" s="547"/>
      <c r="G888" s="547"/>
      <c r="H888" s="545"/>
      <c r="I888" s="922"/>
      <c r="J888" s="923"/>
      <c r="K888" s="822"/>
      <c r="L888" s="542">
        <f>L889+L891+L890</f>
        <v>729.2</v>
      </c>
      <c r="M888" s="542">
        <f t="shared" ref="M888:W888" si="265">M889+M891+M890</f>
        <v>974</v>
      </c>
      <c r="N888" s="542">
        <f t="shared" si="265"/>
        <v>403</v>
      </c>
      <c r="O888" s="542">
        <f t="shared" si="265"/>
        <v>709</v>
      </c>
      <c r="P888" s="542">
        <f t="shared" si="265"/>
        <v>709</v>
      </c>
      <c r="Q888" s="542">
        <f t="shared" si="265"/>
        <v>0</v>
      </c>
      <c r="R888" s="542">
        <f t="shared" si="265"/>
        <v>698</v>
      </c>
      <c r="S888" s="542">
        <f t="shared" si="265"/>
        <v>698</v>
      </c>
      <c r="T888" s="542">
        <f t="shared" si="265"/>
        <v>0</v>
      </c>
      <c r="U888" s="542">
        <f t="shared" si="265"/>
        <v>712.8</v>
      </c>
      <c r="V888" s="542">
        <f t="shared" si="265"/>
        <v>712.8</v>
      </c>
      <c r="W888" s="542">
        <f t="shared" si="265"/>
        <v>0</v>
      </c>
    </row>
    <row r="889" spans="1:23" s="31" customFormat="1" ht="30" customHeight="1">
      <c r="A889" s="801"/>
      <c r="B889" s="543" t="s">
        <v>758</v>
      </c>
      <c r="C889" s="596"/>
      <c r="D889" s="702" t="s">
        <v>1238</v>
      </c>
      <c r="E889" s="566" t="s">
        <v>97</v>
      </c>
      <c r="F889" s="566" t="s">
        <v>88</v>
      </c>
      <c r="G889" s="566" t="s">
        <v>599</v>
      </c>
      <c r="H889" s="545">
        <v>200</v>
      </c>
      <c r="I889" s="922" t="s">
        <v>330</v>
      </c>
      <c r="J889" s="923" t="s">
        <v>299</v>
      </c>
      <c r="K889" s="822"/>
      <c r="L889" s="125">
        <v>91.4</v>
      </c>
      <c r="M889" s="125">
        <v>70.599999999999994</v>
      </c>
      <c r="N889" s="125">
        <v>3</v>
      </c>
      <c r="O889" s="125">
        <f>SUM(P889:Q889)</f>
        <v>59.4</v>
      </c>
      <c r="P889" s="125">
        <v>59.4</v>
      </c>
      <c r="Q889" s="125">
        <v>0</v>
      </c>
      <c r="R889" s="125">
        <f>SUM(S889:T889)</f>
        <v>57.6</v>
      </c>
      <c r="S889" s="125">
        <v>57.6</v>
      </c>
      <c r="T889" s="125">
        <v>0</v>
      </c>
      <c r="U889" s="125">
        <f>SUM(V889:W889)</f>
        <v>60.3</v>
      </c>
      <c r="V889" s="125">
        <v>60.3</v>
      </c>
      <c r="W889" s="125">
        <v>0</v>
      </c>
    </row>
    <row r="890" spans="1:23" s="31" customFormat="1" ht="33" customHeight="1">
      <c r="A890" s="801"/>
      <c r="B890" s="543" t="s">
        <v>1056</v>
      </c>
      <c r="C890" s="596"/>
      <c r="D890" s="216" t="s">
        <v>1233</v>
      </c>
      <c r="E890" s="566" t="s">
        <v>98</v>
      </c>
      <c r="F890" s="566" t="s">
        <v>85</v>
      </c>
      <c r="G890" s="566" t="s">
        <v>1041</v>
      </c>
      <c r="H890" s="545">
        <v>200</v>
      </c>
      <c r="I890" s="922"/>
      <c r="J890" s="923"/>
      <c r="K890" s="822"/>
      <c r="L890" s="125">
        <v>261.10000000000002</v>
      </c>
      <c r="M890" s="125">
        <v>620.6</v>
      </c>
      <c r="N890" s="125">
        <v>171.4</v>
      </c>
      <c r="O890" s="125">
        <f>P890</f>
        <v>414.7</v>
      </c>
      <c r="P890" s="125">
        <v>414.7</v>
      </c>
      <c r="Q890" s="125">
        <v>0</v>
      </c>
      <c r="R890" s="125">
        <f>S890</f>
        <v>414.7</v>
      </c>
      <c r="S890" s="125">
        <v>414.7</v>
      </c>
      <c r="T890" s="125">
        <v>0</v>
      </c>
      <c r="U890" s="125">
        <f t="shared" ref="U890:U893" si="266">V890</f>
        <v>414.7</v>
      </c>
      <c r="V890" s="125">
        <v>414.7</v>
      </c>
      <c r="W890" s="125">
        <v>0</v>
      </c>
    </row>
    <row r="891" spans="1:23" s="31" customFormat="1" ht="49.5" customHeight="1">
      <c r="A891" s="801"/>
      <c r="B891" s="543" t="s">
        <v>600</v>
      </c>
      <c r="C891" s="596"/>
      <c r="D891" s="702" t="s">
        <v>1238</v>
      </c>
      <c r="E891" s="566" t="s">
        <v>97</v>
      </c>
      <c r="F891" s="566" t="s">
        <v>88</v>
      </c>
      <c r="G891" s="566" t="s">
        <v>601</v>
      </c>
      <c r="H891" s="545">
        <v>200</v>
      </c>
      <c r="I891" s="922"/>
      <c r="J891" s="923"/>
      <c r="K891" s="822"/>
      <c r="L891" s="125">
        <v>376.7</v>
      </c>
      <c r="M891" s="125">
        <v>282.8</v>
      </c>
      <c r="N891" s="125">
        <v>228.6</v>
      </c>
      <c r="O891" s="125">
        <f>P891+Q891</f>
        <v>234.9</v>
      </c>
      <c r="P891" s="125">
        <v>234.9</v>
      </c>
      <c r="Q891" s="125">
        <v>0</v>
      </c>
      <c r="R891" s="125">
        <f>S891</f>
        <v>225.7</v>
      </c>
      <c r="S891" s="125">
        <v>225.7</v>
      </c>
      <c r="T891" s="125">
        <v>0</v>
      </c>
      <c r="U891" s="125">
        <f t="shared" si="266"/>
        <v>237.8</v>
      </c>
      <c r="V891" s="125">
        <v>237.8</v>
      </c>
      <c r="W891" s="125">
        <v>0</v>
      </c>
    </row>
    <row r="892" spans="1:23" s="31" customFormat="1" ht="59.25" customHeight="1">
      <c r="A892" s="546" t="s">
        <v>79</v>
      </c>
      <c r="B892" s="543" t="s">
        <v>1069</v>
      </c>
      <c r="C892" s="596"/>
      <c r="D892" s="216" t="s">
        <v>1648</v>
      </c>
      <c r="E892" s="539" t="s">
        <v>140</v>
      </c>
      <c r="F892" s="539" t="s">
        <v>597</v>
      </c>
      <c r="G892" s="539" t="s">
        <v>99</v>
      </c>
      <c r="H892" s="518">
        <v>200</v>
      </c>
      <c r="I892" s="522" t="s">
        <v>331</v>
      </c>
      <c r="J892" s="361" t="s">
        <v>332</v>
      </c>
      <c r="K892" s="499"/>
      <c r="L892" s="542">
        <v>904.9</v>
      </c>
      <c r="M892" s="542">
        <v>1176.9000000000001</v>
      </c>
      <c r="N892" s="542">
        <v>386.2</v>
      </c>
      <c r="O892" s="542">
        <f>P892</f>
        <v>2353.5</v>
      </c>
      <c r="P892" s="542">
        <v>2353.5</v>
      </c>
      <c r="Q892" s="542">
        <v>0</v>
      </c>
      <c r="R892" s="542">
        <f>S892</f>
        <v>2442</v>
      </c>
      <c r="S892" s="542">
        <v>2442</v>
      </c>
      <c r="T892" s="542">
        <v>0</v>
      </c>
      <c r="U892" s="542">
        <f t="shared" si="266"/>
        <v>2557.3000000000002</v>
      </c>
      <c r="V892" s="542">
        <v>2557.3000000000002</v>
      </c>
      <c r="W892" s="542">
        <v>0</v>
      </c>
    </row>
    <row r="893" spans="1:23" s="31" customFormat="1" ht="47.25" customHeight="1">
      <c r="A893" s="546" t="s">
        <v>333</v>
      </c>
      <c r="B893" s="543" t="s">
        <v>1070</v>
      </c>
      <c r="C893" s="596"/>
      <c r="D893" s="216" t="s">
        <v>1575</v>
      </c>
      <c r="E893" s="547" t="s">
        <v>98</v>
      </c>
      <c r="F893" s="547" t="s">
        <v>87</v>
      </c>
      <c r="G893" s="547" t="s">
        <v>99</v>
      </c>
      <c r="H893" s="545">
        <v>200</v>
      </c>
      <c r="I893" s="556"/>
      <c r="J893" s="557"/>
      <c r="K893" s="540"/>
      <c r="L893" s="542">
        <v>0</v>
      </c>
      <c r="M893" s="542">
        <v>0</v>
      </c>
      <c r="N893" s="542">
        <v>0</v>
      </c>
      <c r="O893" s="542">
        <f>P893+Q893</f>
        <v>2500</v>
      </c>
      <c r="P893" s="542">
        <v>2500</v>
      </c>
      <c r="Q893" s="542">
        <v>0</v>
      </c>
      <c r="R893" s="542">
        <f>S893+T893</f>
        <v>2268.6</v>
      </c>
      <c r="S893" s="542">
        <v>2268.6</v>
      </c>
      <c r="T893" s="542">
        <v>0</v>
      </c>
      <c r="U893" s="542">
        <f t="shared" si="266"/>
        <v>2375.8000000000002</v>
      </c>
      <c r="V893" s="542">
        <v>2375.8000000000002</v>
      </c>
      <c r="W893" s="542">
        <v>0</v>
      </c>
    </row>
    <row r="894" spans="1:23" s="31" customFormat="1" ht="41.25" customHeight="1">
      <c r="A894" s="546" t="s">
        <v>262</v>
      </c>
      <c r="B894" s="127" t="s">
        <v>759</v>
      </c>
      <c r="C894" s="596"/>
      <c r="D894" s="216"/>
      <c r="E894" s="547" t="s">
        <v>85</v>
      </c>
      <c r="F894" s="547" t="s">
        <v>192</v>
      </c>
      <c r="G894" s="547" t="s">
        <v>339</v>
      </c>
      <c r="H894" s="545">
        <v>200</v>
      </c>
      <c r="I894" s="522"/>
      <c r="J894" s="522"/>
      <c r="K894" s="540"/>
      <c r="L894" s="542">
        <v>0</v>
      </c>
      <c r="M894" s="542">
        <v>0</v>
      </c>
      <c r="N894" s="542">
        <v>0</v>
      </c>
      <c r="O894" s="542">
        <v>0</v>
      </c>
      <c r="P894" s="542">
        <v>0</v>
      </c>
      <c r="Q894" s="542">
        <v>0</v>
      </c>
      <c r="R894" s="542">
        <v>0</v>
      </c>
      <c r="S894" s="542">
        <v>0</v>
      </c>
      <c r="T894" s="542">
        <v>0</v>
      </c>
      <c r="U894" s="542">
        <v>0</v>
      </c>
      <c r="V894" s="542">
        <v>0</v>
      </c>
      <c r="W894" s="542">
        <v>0</v>
      </c>
    </row>
    <row r="895" spans="1:23" s="31" customFormat="1" ht="130.5" customHeight="1">
      <c r="A895" s="546" t="s">
        <v>334</v>
      </c>
      <c r="B895" s="543" t="s">
        <v>760</v>
      </c>
      <c r="C895" s="596"/>
      <c r="D895" s="216" t="s">
        <v>1649</v>
      </c>
      <c r="E895" s="547" t="s">
        <v>206</v>
      </c>
      <c r="F895" s="547" t="s">
        <v>206</v>
      </c>
      <c r="G895" s="547" t="s">
        <v>209</v>
      </c>
      <c r="H895" s="545">
        <v>200</v>
      </c>
      <c r="I895" s="522" t="s">
        <v>335</v>
      </c>
      <c r="J895" s="556" t="s">
        <v>336</v>
      </c>
      <c r="K895" s="540"/>
      <c r="L895" s="542">
        <v>25.9</v>
      </c>
      <c r="M895" s="542">
        <v>24.1</v>
      </c>
      <c r="N895" s="542">
        <v>4.9000000000000004</v>
      </c>
      <c r="O895" s="542">
        <f>P895+Q895</f>
        <v>21.8</v>
      </c>
      <c r="P895" s="542">
        <v>21.8</v>
      </c>
      <c r="Q895" s="542">
        <v>0</v>
      </c>
      <c r="R895" s="542">
        <f>S895+T895</f>
        <v>21.1</v>
      </c>
      <c r="S895" s="542">
        <v>21.1</v>
      </c>
      <c r="T895" s="542">
        <v>0</v>
      </c>
      <c r="U895" s="542">
        <f>V895+W895</f>
        <v>22.1</v>
      </c>
      <c r="V895" s="542">
        <v>22.1</v>
      </c>
      <c r="W895" s="542">
        <v>0</v>
      </c>
    </row>
    <row r="896" spans="1:23" s="31" customFormat="1" ht="209.25" customHeight="1">
      <c r="A896" s="546" t="s">
        <v>264</v>
      </c>
      <c r="B896" s="543" t="s">
        <v>761</v>
      </c>
      <c r="C896" s="596"/>
      <c r="D896" s="216" t="s">
        <v>1379</v>
      </c>
      <c r="E896" s="547" t="s">
        <v>151</v>
      </c>
      <c r="F896" s="547" t="s">
        <v>98</v>
      </c>
      <c r="G896" s="547" t="s">
        <v>239</v>
      </c>
      <c r="H896" s="545">
        <v>200</v>
      </c>
      <c r="I896" s="556" t="s">
        <v>602</v>
      </c>
      <c r="J896" s="556" t="s">
        <v>337</v>
      </c>
      <c r="K896" s="540"/>
      <c r="L896" s="542">
        <v>17.7</v>
      </c>
      <c r="M896" s="542">
        <v>9.1999999999999993</v>
      </c>
      <c r="N896" s="542">
        <v>0</v>
      </c>
      <c r="O896" s="542">
        <f>P896+Q896</f>
        <v>14.9</v>
      </c>
      <c r="P896" s="542">
        <v>14.9</v>
      </c>
      <c r="Q896" s="542">
        <v>0</v>
      </c>
      <c r="R896" s="542">
        <f>S896+T896</f>
        <v>14.4</v>
      </c>
      <c r="S896" s="542">
        <v>14.4</v>
      </c>
      <c r="T896" s="542">
        <v>0</v>
      </c>
      <c r="U896" s="542">
        <f>V896+W896</f>
        <v>15.1</v>
      </c>
      <c r="V896" s="542">
        <v>15.1</v>
      </c>
      <c r="W896" s="542">
        <v>0</v>
      </c>
    </row>
    <row r="897" spans="1:23" s="31" customFormat="1" ht="40.5" customHeight="1">
      <c r="A897" s="546" t="s">
        <v>265</v>
      </c>
      <c r="B897" s="127" t="s">
        <v>762</v>
      </c>
      <c r="C897" s="596"/>
      <c r="D897" s="216" t="s">
        <v>1409</v>
      </c>
      <c r="E897" s="547" t="s">
        <v>85</v>
      </c>
      <c r="F897" s="547" t="s">
        <v>192</v>
      </c>
      <c r="G897" s="547" t="s">
        <v>208</v>
      </c>
      <c r="H897" s="545">
        <v>200</v>
      </c>
      <c r="I897" s="922" t="s">
        <v>763</v>
      </c>
      <c r="J897" s="924" t="s">
        <v>764</v>
      </c>
      <c r="K897" s="822"/>
      <c r="L897" s="542">
        <v>23.3</v>
      </c>
      <c r="M897" s="542">
        <v>22.8</v>
      </c>
      <c r="N897" s="542">
        <v>18</v>
      </c>
      <c r="O897" s="542">
        <f>P897+Q897</f>
        <v>19.2</v>
      </c>
      <c r="P897" s="542">
        <v>19.2</v>
      </c>
      <c r="Q897" s="542">
        <v>0</v>
      </c>
      <c r="R897" s="542">
        <f>S897+T897</f>
        <v>18.600000000000001</v>
      </c>
      <c r="S897" s="542">
        <v>18.600000000000001</v>
      </c>
      <c r="T897" s="542">
        <v>0</v>
      </c>
      <c r="U897" s="542">
        <f>V897+W897</f>
        <v>19.5</v>
      </c>
      <c r="V897" s="542">
        <v>19.5</v>
      </c>
      <c r="W897" s="542">
        <v>0</v>
      </c>
    </row>
    <row r="898" spans="1:23" s="31" customFormat="1" ht="53.25" customHeight="1">
      <c r="A898" s="546" t="s">
        <v>267</v>
      </c>
      <c r="B898" s="127" t="s">
        <v>765</v>
      </c>
      <c r="C898" s="596"/>
      <c r="D898" s="216" t="s">
        <v>1650</v>
      </c>
      <c r="E898" s="547" t="s">
        <v>85</v>
      </c>
      <c r="F898" s="547" t="s">
        <v>192</v>
      </c>
      <c r="G898" s="547" t="s">
        <v>446</v>
      </c>
      <c r="H898" s="545">
        <v>200</v>
      </c>
      <c r="I898" s="922"/>
      <c r="J898" s="924"/>
      <c r="K898" s="822"/>
      <c r="L898" s="542">
        <v>0</v>
      </c>
      <c r="M898" s="542">
        <v>1.3</v>
      </c>
      <c r="N898" s="542">
        <v>0</v>
      </c>
      <c r="O898" s="542">
        <f>P898</f>
        <v>1.1000000000000001</v>
      </c>
      <c r="P898" s="542">
        <v>1.1000000000000001</v>
      </c>
      <c r="Q898" s="542">
        <v>0</v>
      </c>
      <c r="R898" s="542">
        <f>S898</f>
        <v>1.1000000000000001</v>
      </c>
      <c r="S898" s="542">
        <v>1.1000000000000001</v>
      </c>
      <c r="T898" s="542">
        <v>0</v>
      </c>
      <c r="U898" s="542">
        <f>V898</f>
        <v>1.1000000000000001</v>
      </c>
      <c r="V898" s="542">
        <v>1.1000000000000001</v>
      </c>
      <c r="W898" s="542">
        <v>0</v>
      </c>
    </row>
    <row r="899" spans="1:23" s="31" customFormat="1" ht="53.25" customHeight="1">
      <c r="A899" s="546" t="s">
        <v>268</v>
      </c>
      <c r="B899" s="127" t="s">
        <v>766</v>
      </c>
      <c r="C899" s="596"/>
      <c r="D899" s="216" t="s">
        <v>1409</v>
      </c>
      <c r="E899" s="547" t="s">
        <v>85</v>
      </c>
      <c r="F899" s="547" t="s">
        <v>192</v>
      </c>
      <c r="G899" s="547" t="s">
        <v>434</v>
      </c>
      <c r="H899" s="545">
        <v>200</v>
      </c>
      <c r="I899" s="922"/>
      <c r="J899" s="924"/>
      <c r="K899" s="822"/>
      <c r="L899" s="542">
        <v>0</v>
      </c>
      <c r="M899" s="542">
        <v>37.200000000000003</v>
      </c>
      <c r="N899" s="542">
        <v>0</v>
      </c>
      <c r="O899" s="542">
        <f>P899+Q899</f>
        <v>31.3</v>
      </c>
      <c r="P899" s="542">
        <v>31.3</v>
      </c>
      <c r="Q899" s="542">
        <v>0</v>
      </c>
      <c r="R899" s="542">
        <f>S899+T899</f>
        <v>30.4</v>
      </c>
      <c r="S899" s="542">
        <v>30.4</v>
      </c>
      <c r="T899" s="542">
        <v>0</v>
      </c>
      <c r="U899" s="542">
        <f>V899+W899</f>
        <v>31.8</v>
      </c>
      <c r="V899" s="542">
        <v>31.8</v>
      </c>
      <c r="W899" s="542">
        <v>0</v>
      </c>
    </row>
    <row r="900" spans="1:23" s="31" customFormat="1" ht="40.5" customHeight="1">
      <c r="A900" s="546" t="s">
        <v>338</v>
      </c>
      <c r="B900" s="232" t="s">
        <v>1523</v>
      </c>
      <c r="C900" s="596"/>
      <c r="D900" s="216" t="s">
        <v>1409</v>
      </c>
      <c r="E900" s="547" t="s">
        <v>85</v>
      </c>
      <c r="F900" s="547" t="s">
        <v>192</v>
      </c>
      <c r="G900" s="547" t="s">
        <v>395</v>
      </c>
      <c r="H900" s="545">
        <v>200</v>
      </c>
      <c r="I900" s="922"/>
      <c r="J900" s="924"/>
      <c r="K900" s="822"/>
      <c r="L900" s="542">
        <v>805</v>
      </c>
      <c r="M900" s="542">
        <v>853.7</v>
      </c>
      <c r="N900" s="542">
        <v>520.9</v>
      </c>
      <c r="O900" s="542">
        <f>P900</f>
        <v>718.3</v>
      </c>
      <c r="P900" s="542">
        <v>718.3</v>
      </c>
      <c r="Q900" s="542">
        <v>0</v>
      </c>
      <c r="R900" s="542">
        <f>S900</f>
        <v>697.2</v>
      </c>
      <c r="S900" s="542">
        <v>697.2</v>
      </c>
      <c r="T900" s="542">
        <v>0</v>
      </c>
      <c r="U900" s="542">
        <f>V900</f>
        <v>730.1</v>
      </c>
      <c r="V900" s="542">
        <v>730.1</v>
      </c>
      <c r="W900" s="542">
        <v>0</v>
      </c>
    </row>
    <row r="901" spans="1:23" s="31" customFormat="1" ht="39.75" customHeight="1">
      <c r="A901" s="546" t="s">
        <v>767</v>
      </c>
      <c r="B901" s="233" t="s">
        <v>1524</v>
      </c>
      <c r="C901" s="596"/>
      <c r="D901" s="216" t="s">
        <v>1248</v>
      </c>
      <c r="E901" s="547" t="s">
        <v>97</v>
      </c>
      <c r="F901" s="547" t="s">
        <v>206</v>
      </c>
      <c r="G901" s="547" t="s">
        <v>234</v>
      </c>
      <c r="H901" s="545">
        <v>200</v>
      </c>
      <c r="I901" s="922"/>
      <c r="J901" s="924"/>
      <c r="K901" s="822"/>
      <c r="L901" s="542">
        <v>0</v>
      </c>
      <c r="M901" s="542">
        <v>1407.6</v>
      </c>
      <c r="N901" s="542">
        <v>1407.6</v>
      </c>
      <c r="O901" s="542">
        <f>P901</f>
        <v>0</v>
      </c>
      <c r="P901" s="542">
        <v>0</v>
      </c>
      <c r="Q901" s="542">
        <v>0</v>
      </c>
      <c r="R901" s="542">
        <f>S901</f>
        <v>0</v>
      </c>
      <c r="S901" s="542">
        <v>0</v>
      </c>
      <c r="T901" s="542">
        <v>0</v>
      </c>
      <c r="U901" s="542">
        <f>V901</f>
        <v>0</v>
      </c>
      <c r="V901" s="542">
        <v>0</v>
      </c>
      <c r="W901" s="542">
        <v>0</v>
      </c>
    </row>
    <row r="902" spans="1:23" s="31" customFormat="1" ht="27" customHeight="1">
      <c r="A902" s="546" t="s">
        <v>768</v>
      </c>
      <c r="B902" s="233"/>
      <c r="C902" s="596"/>
      <c r="D902" s="191"/>
      <c r="E902" s="547"/>
      <c r="F902" s="547"/>
      <c r="G902" s="547"/>
      <c r="H902" s="545"/>
      <c r="I902" s="922"/>
      <c r="J902" s="924"/>
      <c r="K902" s="822"/>
      <c r="L902" s="542"/>
      <c r="M902" s="542"/>
      <c r="N902" s="542"/>
      <c r="O902" s="542"/>
      <c r="P902" s="542"/>
      <c r="Q902" s="542"/>
      <c r="R902" s="542"/>
      <c r="S902" s="542"/>
      <c r="T902" s="542"/>
      <c r="U902" s="542"/>
      <c r="V902" s="542"/>
      <c r="W902" s="542"/>
    </row>
    <row r="903" spans="1:23" s="31" customFormat="1" ht="63.6" customHeight="1">
      <c r="A903" s="789" t="s">
        <v>77</v>
      </c>
      <c r="B903" s="789"/>
      <c r="C903" s="789"/>
      <c r="D903" s="789"/>
      <c r="E903" s="789"/>
      <c r="F903" s="789"/>
      <c r="G903" s="789"/>
      <c r="H903" s="789"/>
      <c r="I903" s="789"/>
      <c r="J903" s="789"/>
      <c r="K903" s="789"/>
      <c r="L903" s="65">
        <f t="shared" ref="L903:W903" si="267">SUM(L904,L914)</f>
        <v>48297.900000000009</v>
      </c>
      <c r="M903" s="65">
        <f t="shared" si="267"/>
        <v>41736.9</v>
      </c>
      <c r="N903" s="65">
        <f t="shared" si="267"/>
        <v>25348.300000000003</v>
      </c>
      <c r="O903" s="65">
        <f t="shared" si="267"/>
        <v>11573.4</v>
      </c>
      <c r="P903" s="65">
        <f t="shared" si="267"/>
        <v>11573.4</v>
      </c>
      <c r="Q903" s="65">
        <f t="shared" si="267"/>
        <v>0</v>
      </c>
      <c r="R903" s="65">
        <f t="shared" si="267"/>
        <v>11232.4</v>
      </c>
      <c r="S903" s="65">
        <f t="shared" si="267"/>
        <v>11232.4</v>
      </c>
      <c r="T903" s="65">
        <f t="shared" si="267"/>
        <v>0</v>
      </c>
      <c r="U903" s="65">
        <f t="shared" si="267"/>
        <v>11762.8</v>
      </c>
      <c r="V903" s="65">
        <f t="shared" si="267"/>
        <v>11762.8</v>
      </c>
      <c r="W903" s="65">
        <f t="shared" si="267"/>
        <v>0</v>
      </c>
    </row>
    <row r="904" spans="1:23" s="34" customFormat="1" ht="26.45" customHeight="1">
      <c r="A904" s="787" t="s">
        <v>36</v>
      </c>
      <c r="B904" s="787"/>
      <c r="C904" s="787"/>
      <c r="D904" s="787"/>
      <c r="E904" s="787"/>
      <c r="F904" s="787"/>
      <c r="G904" s="787"/>
      <c r="H904" s="787"/>
      <c r="I904" s="787"/>
      <c r="J904" s="787"/>
      <c r="K904" s="787"/>
      <c r="L904" s="66">
        <f t="shared" ref="L904:W904" si="268">SUM(L905,L909)</f>
        <v>3963.3</v>
      </c>
      <c r="M904" s="66">
        <f t="shared" si="268"/>
        <v>3644.6</v>
      </c>
      <c r="N904" s="66">
        <f t="shared" si="268"/>
        <v>2071</v>
      </c>
      <c r="O904" s="66">
        <f t="shared" si="268"/>
        <v>3789.2</v>
      </c>
      <c r="P904" s="66">
        <f t="shared" si="268"/>
        <v>3789.2</v>
      </c>
      <c r="Q904" s="66">
        <f t="shared" si="268"/>
        <v>0</v>
      </c>
      <c r="R904" s="66">
        <f t="shared" si="268"/>
        <v>3677.5</v>
      </c>
      <c r="S904" s="66">
        <f t="shared" si="268"/>
        <v>3677.5</v>
      </c>
      <c r="T904" s="66">
        <f t="shared" si="268"/>
        <v>0</v>
      </c>
      <c r="U904" s="66">
        <f t="shared" si="268"/>
        <v>3851.2</v>
      </c>
      <c r="V904" s="66">
        <f t="shared" si="268"/>
        <v>3851.2</v>
      </c>
      <c r="W904" s="66">
        <f t="shared" si="268"/>
        <v>0</v>
      </c>
    </row>
    <row r="905" spans="1:23" s="34" customFormat="1" ht="64.5" customHeight="1">
      <c r="A905" s="588" t="s">
        <v>33</v>
      </c>
      <c r="B905" s="543" t="s">
        <v>95</v>
      </c>
      <c r="C905" s="585"/>
      <c r="D905" s="683"/>
      <c r="E905" s="517"/>
      <c r="F905" s="517"/>
      <c r="G905" s="517"/>
      <c r="H905" s="545">
        <v>600</v>
      </c>
      <c r="I905" s="596"/>
      <c r="J905" s="585"/>
      <c r="K905" s="581"/>
      <c r="L905" s="542">
        <f>SUM(L906:L908)</f>
        <v>3893.3</v>
      </c>
      <c r="M905" s="542">
        <f t="shared" ref="M905:W905" si="269">SUM(M906:M908)</f>
        <v>3644.6</v>
      </c>
      <c r="N905" s="542">
        <f t="shared" si="269"/>
        <v>2071</v>
      </c>
      <c r="O905" s="542">
        <f t="shared" si="269"/>
        <v>3789.2</v>
      </c>
      <c r="P905" s="542">
        <f t="shared" si="269"/>
        <v>3789.2</v>
      </c>
      <c r="Q905" s="542">
        <f t="shared" si="269"/>
        <v>0</v>
      </c>
      <c r="R905" s="542">
        <f t="shared" si="269"/>
        <v>3677.5</v>
      </c>
      <c r="S905" s="542">
        <f t="shared" si="269"/>
        <v>3677.5</v>
      </c>
      <c r="T905" s="542">
        <f t="shared" si="269"/>
        <v>0</v>
      </c>
      <c r="U905" s="542">
        <f t="shared" si="269"/>
        <v>3851.2</v>
      </c>
      <c r="V905" s="542">
        <f t="shared" si="269"/>
        <v>3851.2</v>
      </c>
      <c r="W905" s="542">
        <f t="shared" si="269"/>
        <v>0</v>
      </c>
    </row>
    <row r="906" spans="1:23" s="34" customFormat="1" ht="324" customHeight="1">
      <c r="A906" s="588" t="s">
        <v>43</v>
      </c>
      <c r="B906" s="517" t="s">
        <v>340</v>
      </c>
      <c r="C906" s="558" t="s">
        <v>603</v>
      </c>
      <c r="D906" s="216" t="s">
        <v>1238</v>
      </c>
      <c r="E906" s="547" t="s">
        <v>97</v>
      </c>
      <c r="F906" s="547" t="s">
        <v>88</v>
      </c>
      <c r="G906" s="547" t="s">
        <v>1525</v>
      </c>
      <c r="H906" s="545">
        <v>611</v>
      </c>
      <c r="I906" s="556" t="s">
        <v>341</v>
      </c>
      <c r="J906" s="563" t="s">
        <v>342</v>
      </c>
      <c r="K906" s="581"/>
      <c r="L906" s="542">
        <v>3893.3</v>
      </c>
      <c r="M906" s="542">
        <v>3644.6</v>
      </c>
      <c r="N906" s="542">
        <v>2071</v>
      </c>
      <c r="O906" s="542">
        <f>SUM(P906:Q906)</f>
        <v>3789.2</v>
      </c>
      <c r="P906" s="542">
        <v>3789.2</v>
      </c>
      <c r="Q906" s="542">
        <v>0</v>
      </c>
      <c r="R906" s="542">
        <f>SUM(S906:T906)</f>
        <v>3677.5</v>
      </c>
      <c r="S906" s="542">
        <v>3677.5</v>
      </c>
      <c r="T906" s="542">
        <v>0</v>
      </c>
      <c r="U906" s="542">
        <f>SUM(V906:W906)</f>
        <v>3851.2</v>
      </c>
      <c r="V906" s="542">
        <v>3851.2</v>
      </c>
      <c r="W906" s="542">
        <v>0</v>
      </c>
    </row>
    <row r="907" spans="1:23" s="34" customFormat="1" ht="22.5" customHeight="1">
      <c r="A907" s="588" t="s">
        <v>78</v>
      </c>
      <c r="B907" s="517"/>
      <c r="C907" s="585"/>
      <c r="D907" s="683"/>
      <c r="E907" s="517"/>
      <c r="F907" s="517"/>
      <c r="G907" s="517"/>
      <c r="H907" s="545">
        <v>611</v>
      </c>
      <c r="I907" s="596"/>
      <c r="J907" s="585"/>
      <c r="K907" s="581"/>
      <c r="L907" s="542"/>
      <c r="M907" s="542"/>
      <c r="N907" s="542"/>
      <c r="O907" s="542">
        <f>SUM(P907:Q907)</f>
        <v>0</v>
      </c>
      <c r="P907" s="542"/>
      <c r="Q907" s="542"/>
      <c r="R907" s="542">
        <f>SUM(S907:T907)</f>
        <v>0</v>
      </c>
      <c r="S907" s="542"/>
      <c r="T907" s="542"/>
      <c r="U907" s="542">
        <f>SUM(V907:W907)</f>
        <v>0</v>
      </c>
      <c r="V907" s="542"/>
      <c r="W907" s="542"/>
    </row>
    <row r="908" spans="1:23" s="34" customFormat="1" ht="22.5" customHeight="1">
      <c r="A908" s="588" t="s">
        <v>80</v>
      </c>
      <c r="B908" s="517" t="s">
        <v>544</v>
      </c>
      <c r="C908" s="585"/>
      <c r="D908" s="683"/>
      <c r="E908" s="517"/>
      <c r="F908" s="517"/>
      <c r="G908" s="517"/>
      <c r="H908" s="545">
        <v>611</v>
      </c>
      <c r="I908" s="596"/>
      <c r="J908" s="585"/>
      <c r="K908" s="581"/>
      <c r="L908" s="542"/>
      <c r="M908" s="542"/>
      <c r="N908" s="542"/>
      <c r="O908" s="542">
        <f>SUM(P908:Q908)</f>
        <v>0</v>
      </c>
      <c r="P908" s="542"/>
      <c r="Q908" s="542"/>
      <c r="R908" s="542">
        <f>SUM(S908:T908)</f>
        <v>0</v>
      </c>
      <c r="S908" s="542"/>
      <c r="T908" s="542"/>
      <c r="U908" s="542">
        <f>SUM(V908:W908)</f>
        <v>0</v>
      </c>
      <c r="V908" s="542"/>
      <c r="W908" s="542"/>
    </row>
    <row r="909" spans="1:23" s="34" customFormat="1" ht="37.5">
      <c r="A909" s="588" t="s">
        <v>34</v>
      </c>
      <c r="B909" s="205" t="s">
        <v>35</v>
      </c>
      <c r="C909" s="585"/>
      <c r="D909" s="683"/>
      <c r="E909" s="517"/>
      <c r="F909" s="517"/>
      <c r="G909" s="517"/>
      <c r="H909" s="545">
        <v>600</v>
      </c>
      <c r="I909" s="596"/>
      <c r="J909" s="585"/>
      <c r="K909" s="581"/>
      <c r="L909" s="542">
        <f>SUM(L910:L913)</f>
        <v>70</v>
      </c>
      <c r="M909" s="542">
        <f t="shared" ref="M909:W909" si="270">SUM(M910:M913)</f>
        <v>0</v>
      </c>
      <c r="N909" s="542">
        <f t="shared" si="270"/>
        <v>0</v>
      </c>
      <c r="O909" s="542">
        <f t="shared" si="270"/>
        <v>0</v>
      </c>
      <c r="P909" s="542">
        <f t="shared" si="270"/>
        <v>0</v>
      </c>
      <c r="Q909" s="542">
        <f t="shared" si="270"/>
        <v>0</v>
      </c>
      <c r="R909" s="542">
        <f t="shared" si="270"/>
        <v>0</v>
      </c>
      <c r="S909" s="542">
        <f t="shared" si="270"/>
        <v>0</v>
      </c>
      <c r="T909" s="542">
        <f t="shared" si="270"/>
        <v>0</v>
      </c>
      <c r="U909" s="542">
        <f t="shared" si="270"/>
        <v>0</v>
      </c>
      <c r="V909" s="542">
        <f t="shared" si="270"/>
        <v>0</v>
      </c>
      <c r="W909" s="542">
        <f t="shared" si="270"/>
        <v>0</v>
      </c>
    </row>
    <row r="910" spans="1:23" s="34" customFormat="1" ht="168.75" customHeight="1">
      <c r="A910" s="997" t="s">
        <v>44</v>
      </c>
      <c r="B910" s="517" t="s">
        <v>1526</v>
      </c>
      <c r="C910" s="924" t="s">
        <v>604</v>
      </c>
      <c r="D910" s="216" t="s">
        <v>1238</v>
      </c>
      <c r="E910" s="547" t="s">
        <v>97</v>
      </c>
      <c r="F910" s="547" t="s">
        <v>88</v>
      </c>
      <c r="G910" s="547" t="s">
        <v>1525</v>
      </c>
      <c r="H910" s="545">
        <v>612</v>
      </c>
      <c r="I910" s="922" t="s">
        <v>343</v>
      </c>
      <c r="J910" s="916" t="s">
        <v>344</v>
      </c>
      <c r="K910" s="1011"/>
      <c r="L910" s="542">
        <v>70</v>
      </c>
      <c r="M910" s="542">
        <v>0</v>
      </c>
      <c r="N910" s="542">
        <v>0</v>
      </c>
      <c r="O910" s="542">
        <f>SUM(P910:Q910)</f>
        <v>0</v>
      </c>
      <c r="P910" s="542">
        <v>0</v>
      </c>
      <c r="Q910" s="542">
        <v>0</v>
      </c>
      <c r="R910" s="542">
        <f>SUM(S910:T910)</f>
        <v>0</v>
      </c>
      <c r="S910" s="542">
        <v>0</v>
      </c>
      <c r="T910" s="542">
        <v>0</v>
      </c>
      <c r="U910" s="542">
        <f>SUM(V910:W910)</f>
        <v>0</v>
      </c>
      <c r="V910" s="542">
        <v>0</v>
      </c>
      <c r="W910" s="542">
        <v>0</v>
      </c>
    </row>
    <row r="911" spans="1:23" s="34" customFormat="1" ht="151.5" customHeight="1">
      <c r="A911" s="997"/>
      <c r="B911" s="517"/>
      <c r="C911" s="924"/>
      <c r="D911" s="683"/>
      <c r="E911" s="547"/>
      <c r="F911" s="547"/>
      <c r="G911" s="547"/>
      <c r="H911" s="545">
        <v>612</v>
      </c>
      <c r="I911" s="922"/>
      <c r="J911" s="916"/>
      <c r="K911" s="1011"/>
      <c r="L911" s="542"/>
      <c r="M911" s="542"/>
      <c r="N911" s="542"/>
      <c r="O911" s="542"/>
      <c r="P911" s="542"/>
      <c r="Q911" s="542"/>
      <c r="R911" s="542"/>
      <c r="S911" s="542"/>
      <c r="T911" s="542"/>
      <c r="U911" s="542"/>
      <c r="V911" s="542"/>
      <c r="W911" s="542"/>
    </row>
    <row r="912" spans="1:23" s="34" customFormat="1" ht="24.75" customHeight="1">
      <c r="A912" s="588" t="s">
        <v>125</v>
      </c>
      <c r="B912" s="517"/>
      <c r="C912" s="585"/>
      <c r="D912" s="683"/>
      <c r="E912" s="517"/>
      <c r="F912" s="517"/>
      <c r="G912" s="517"/>
      <c r="H912" s="545">
        <v>612</v>
      </c>
      <c r="I912" s="596"/>
      <c r="J912" s="585"/>
      <c r="K912" s="581"/>
      <c r="L912" s="542"/>
      <c r="M912" s="542"/>
      <c r="N912" s="542"/>
      <c r="O912" s="542">
        <f>SUM(P912:Q912)</f>
        <v>0</v>
      </c>
      <c r="P912" s="542"/>
      <c r="Q912" s="542"/>
      <c r="R912" s="542">
        <f>SUM(S912:T912)</f>
        <v>0</v>
      </c>
      <c r="S912" s="542"/>
      <c r="T912" s="542"/>
      <c r="U912" s="542">
        <f>SUM(V912:W912)</f>
        <v>0</v>
      </c>
      <c r="V912" s="542"/>
      <c r="W912" s="542"/>
    </row>
    <row r="913" spans="1:24" s="34" customFormat="1">
      <c r="A913" s="588" t="s">
        <v>769</v>
      </c>
      <c r="B913" s="517"/>
      <c r="C913" s="585"/>
      <c r="D913" s="683"/>
      <c r="E913" s="517"/>
      <c r="F913" s="517"/>
      <c r="G913" s="517"/>
      <c r="H913" s="545">
        <v>612</v>
      </c>
      <c r="I913" s="596"/>
      <c r="J913" s="585"/>
      <c r="K913" s="581"/>
      <c r="L913" s="542"/>
      <c r="M913" s="542"/>
      <c r="N913" s="542"/>
      <c r="O913" s="542">
        <f>SUM(P913:Q913)</f>
        <v>0</v>
      </c>
      <c r="P913" s="542"/>
      <c r="Q913" s="542"/>
      <c r="R913" s="542">
        <f>SUM(S913:T913)</f>
        <v>0</v>
      </c>
      <c r="S913" s="542"/>
      <c r="T913" s="542"/>
      <c r="U913" s="542">
        <f>SUM(V913:W913)</f>
        <v>0</v>
      </c>
      <c r="V913" s="542"/>
      <c r="W913" s="542"/>
    </row>
    <row r="914" spans="1:24" s="34" customFormat="1" ht="22.5" customHeight="1">
      <c r="A914" s="787" t="s">
        <v>37</v>
      </c>
      <c r="B914" s="787"/>
      <c r="C914" s="787"/>
      <c r="D914" s="787"/>
      <c r="E914" s="787"/>
      <c r="F914" s="787"/>
      <c r="G914" s="787"/>
      <c r="H914" s="787"/>
      <c r="I914" s="787"/>
      <c r="J914" s="787"/>
      <c r="K914" s="787"/>
      <c r="L914" s="66">
        <f>SUM(L915,L919)</f>
        <v>44334.600000000006</v>
      </c>
      <c r="M914" s="66">
        <f>SUM(M915,M919)</f>
        <v>38092.300000000003</v>
      </c>
      <c r="N914" s="66">
        <f t="shared" ref="N914:W914" si="271">SUM(N915,N919)</f>
        <v>23277.300000000003</v>
      </c>
      <c r="O914" s="66">
        <f t="shared" si="271"/>
        <v>7784.2</v>
      </c>
      <c r="P914" s="66">
        <f t="shared" si="271"/>
        <v>7784.2</v>
      </c>
      <c r="Q914" s="66">
        <f t="shared" si="271"/>
        <v>0</v>
      </c>
      <c r="R914" s="66">
        <f t="shared" si="271"/>
        <v>7554.9</v>
      </c>
      <c r="S914" s="66">
        <f t="shared" si="271"/>
        <v>7554.9</v>
      </c>
      <c r="T914" s="66">
        <f t="shared" si="271"/>
        <v>0</v>
      </c>
      <c r="U914" s="66">
        <f t="shared" si="271"/>
        <v>7911.6</v>
      </c>
      <c r="V914" s="66">
        <f t="shared" si="271"/>
        <v>7911.6</v>
      </c>
      <c r="W914" s="66">
        <f t="shared" si="271"/>
        <v>0</v>
      </c>
      <c r="X914" s="50"/>
    </row>
    <row r="915" spans="1:24" s="34" customFormat="1" ht="48.75" customHeight="1">
      <c r="A915" s="588" t="s">
        <v>38</v>
      </c>
      <c r="B915" s="543" t="s">
        <v>82</v>
      </c>
      <c r="C915" s="585"/>
      <c r="D915" s="683"/>
      <c r="E915" s="517"/>
      <c r="F915" s="517"/>
      <c r="G915" s="517"/>
      <c r="H915" s="545">
        <v>600</v>
      </c>
      <c r="I915" s="596"/>
      <c r="J915" s="585"/>
      <c r="K915" s="581"/>
      <c r="L915" s="542">
        <f>SUM(L917:L918)+L916</f>
        <v>40798.800000000003</v>
      </c>
      <c r="M915" s="542">
        <f t="shared" ref="M915:W915" si="272">SUM(M917:M918)+M916</f>
        <v>37999.9</v>
      </c>
      <c r="N915" s="542">
        <f t="shared" si="272"/>
        <v>23184.9</v>
      </c>
      <c r="O915" s="542">
        <f t="shared" si="272"/>
        <v>7784.2</v>
      </c>
      <c r="P915" s="542">
        <f t="shared" si="272"/>
        <v>7784.2</v>
      </c>
      <c r="Q915" s="542">
        <f t="shared" si="272"/>
        <v>0</v>
      </c>
      <c r="R915" s="542">
        <f t="shared" si="272"/>
        <v>7554.9</v>
      </c>
      <c r="S915" s="542">
        <f t="shared" si="272"/>
        <v>7554.9</v>
      </c>
      <c r="T915" s="542">
        <f t="shared" si="272"/>
        <v>0</v>
      </c>
      <c r="U915" s="542">
        <f t="shared" si="272"/>
        <v>7911.6</v>
      </c>
      <c r="V915" s="542">
        <f t="shared" si="272"/>
        <v>7911.6</v>
      </c>
      <c r="W915" s="542">
        <f t="shared" si="272"/>
        <v>0</v>
      </c>
    </row>
    <row r="916" spans="1:24" s="34" customFormat="1" ht="324.75" customHeight="1">
      <c r="A916" s="588" t="s">
        <v>45</v>
      </c>
      <c r="B916" s="517" t="s">
        <v>345</v>
      </c>
      <c r="C916" s="563" t="s">
        <v>605</v>
      </c>
      <c r="D916" s="216" t="s">
        <v>1238</v>
      </c>
      <c r="E916" s="547" t="s">
        <v>97</v>
      </c>
      <c r="F916" s="547" t="s">
        <v>88</v>
      </c>
      <c r="G916" s="547" t="s">
        <v>1527</v>
      </c>
      <c r="H916" s="545">
        <v>621</v>
      </c>
      <c r="I916" s="556" t="s">
        <v>346</v>
      </c>
      <c r="J916" s="558" t="s">
        <v>347</v>
      </c>
      <c r="K916" s="581"/>
      <c r="L916" s="542">
        <v>32545.200000000001</v>
      </c>
      <c r="M916" s="542">
        <v>30116.799999999999</v>
      </c>
      <c r="N916" s="542">
        <v>18405</v>
      </c>
      <c r="O916" s="542">
        <f>SUM(P916:Q916)</f>
        <v>0</v>
      </c>
      <c r="P916" s="542">
        <v>0</v>
      </c>
      <c r="Q916" s="542">
        <v>0</v>
      </c>
      <c r="R916" s="542">
        <f>SUM(S916:T916)</f>
        <v>0</v>
      </c>
      <c r="S916" s="542">
        <v>0</v>
      </c>
      <c r="T916" s="542">
        <v>0</v>
      </c>
      <c r="U916" s="542">
        <f>SUM(V916:W916)</f>
        <v>0</v>
      </c>
      <c r="V916" s="542">
        <v>0</v>
      </c>
      <c r="W916" s="542">
        <v>0</v>
      </c>
    </row>
    <row r="917" spans="1:24" s="34" customFormat="1" ht="342" customHeight="1">
      <c r="A917" s="588" t="s">
        <v>65</v>
      </c>
      <c r="B917" s="517" t="s">
        <v>348</v>
      </c>
      <c r="C917" s="538" t="s">
        <v>606</v>
      </c>
      <c r="D917" s="216" t="s">
        <v>1651</v>
      </c>
      <c r="E917" s="547" t="s">
        <v>98</v>
      </c>
      <c r="F917" s="547" t="s">
        <v>87</v>
      </c>
      <c r="G917" s="547" t="s">
        <v>1528</v>
      </c>
      <c r="H917" s="545">
        <v>621</v>
      </c>
      <c r="I917" s="556" t="s">
        <v>349</v>
      </c>
      <c r="J917" s="558" t="s">
        <v>350</v>
      </c>
      <c r="K917" s="581"/>
      <c r="L917" s="542">
        <v>8253.6</v>
      </c>
      <c r="M917" s="542">
        <v>7883.1</v>
      </c>
      <c r="N917" s="542">
        <v>4779.8999999999996</v>
      </c>
      <c r="O917" s="542">
        <f>SUM(P917:Q917)</f>
        <v>7784.2</v>
      </c>
      <c r="P917" s="542">
        <v>7784.2</v>
      </c>
      <c r="Q917" s="542">
        <v>0</v>
      </c>
      <c r="R917" s="542">
        <f>SUM(S917:T917)</f>
        <v>7554.9</v>
      </c>
      <c r="S917" s="542">
        <v>7554.9</v>
      </c>
      <c r="T917" s="542">
        <v>0</v>
      </c>
      <c r="U917" s="542">
        <f>SUM(V917:W917)</f>
        <v>7911.6</v>
      </c>
      <c r="V917" s="542">
        <v>7911.6</v>
      </c>
      <c r="W917" s="542">
        <v>0</v>
      </c>
    </row>
    <row r="918" spans="1:24" s="34" customFormat="1" ht="18.75" customHeight="1">
      <c r="A918" s="588" t="s">
        <v>66</v>
      </c>
      <c r="B918" s="517" t="s">
        <v>544</v>
      </c>
      <c r="C918" s="585"/>
      <c r="D918" s="683"/>
      <c r="E918" s="517"/>
      <c r="F918" s="517"/>
      <c r="G918" s="517"/>
      <c r="H918" s="545">
        <v>621</v>
      </c>
      <c r="I918" s="596"/>
      <c r="J918" s="585"/>
      <c r="K918" s="581"/>
      <c r="L918" s="542"/>
      <c r="M918" s="542"/>
      <c r="N918" s="542"/>
      <c r="O918" s="542">
        <f>SUM(P918:Q918)</f>
        <v>0</v>
      </c>
      <c r="P918" s="542"/>
      <c r="Q918" s="542"/>
      <c r="R918" s="542">
        <f>SUM(S918:T918)</f>
        <v>0</v>
      </c>
      <c r="S918" s="542"/>
      <c r="T918" s="542"/>
      <c r="U918" s="542">
        <f>SUM(V918:W918)</f>
        <v>0</v>
      </c>
      <c r="V918" s="542"/>
      <c r="W918" s="542"/>
    </row>
    <row r="919" spans="1:24" s="34" customFormat="1" ht="28.15" customHeight="1">
      <c r="A919" s="588" t="s">
        <v>40</v>
      </c>
      <c r="B919" s="206" t="s">
        <v>39</v>
      </c>
      <c r="C919" s="585"/>
      <c r="D919" s="683"/>
      <c r="E919" s="517"/>
      <c r="F919" s="517"/>
      <c r="G919" s="517"/>
      <c r="H919" s="545">
        <v>600</v>
      </c>
      <c r="I919" s="596"/>
      <c r="J919" s="585"/>
      <c r="K919" s="581"/>
      <c r="L919" s="542">
        <f>L920+L925</f>
        <v>3535.8</v>
      </c>
      <c r="M919" s="542">
        <f>M920+M925</f>
        <v>92.4</v>
      </c>
      <c r="N919" s="542">
        <f>N920+N925</f>
        <v>92.4</v>
      </c>
      <c r="O919" s="542">
        <f t="shared" ref="O919:W919" si="273">O920+O925</f>
        <v>0</v>
      </c>
      <c r="P919" s="542">
        <f t="shared" si="273"/>
        <v>0</v>
      </c>
      <c r="Q919" s="542">
        <f t="shared" si="273"/>
        <v>0</v>
      </c>
      <c r="R919" s="542">
        <f t="shared" si="273"/>
        <v>0</v>
      </c>
      <c r="S919" s="542">
        <f t="shared" si="273"/>
        <v>0</v>
      </c>
      <c r="T919" s="542">
        <f t="shared" si="273"/>
        <v>0</v>
      </c>
      <c r="U919" s="542">
        <f t="shared" si="273"/>
        <v>0</v>
      </c>
      <c r="V919" s="542">
        <f t="shared" si="273"/>
        <v>0</v>
      </c>
      <c r="W919" s="542">
        <f t="shared" si="273"/>
        <v>0</v>
      </c>
    </row>
    <row r="920" spans="1:24" s="34" customFormat="1" ht="131.25" customHeight="1">
      <c r="A920" s="794" t="s">
        <v>46</v>
      </c>
      <c r="B920" s="517" t="s">
        <v>351</v>
      </c>
      <c r="C920" s="1012" t="s">
        <v>606</v>
      </c>
      <c r="D920" s="703"/>
      <c r="E920" s="547"/>
      <c r="F920" s="547"/>
      <c r="G920" s="547"/>
      <c r="H920" s="545"/>
      <c r="I920" s="922" t="s">
        <v>607</v>
      </c>
      <c r="J920" s="924" t="s">
        <v>352</v>
      </c>
      <c r="K920" s="799"/>
      <c r="L920" s="542">
        <f>L921+L924+L922+L923</f>
        <v>1785.1</v>
      </c>
      <c r="M920" s="542">
        <f>M921+M924+M922+M923</f>
        <v>60</v>
      </c>
      <c r="N920" s="542">
        <f>N921+N924+N922+N923</f>
        <v>60</v>
      </c>
      <c r="O920" s="542">
        <f t="shared" ref="O920:W920" si="274">O921+O924+O922</f>
        <v>0</v>
      </c>
      <c r="P920" s="542">
        <f t="shared" si="274"/>
        <v>0</v>
      </c>
      <c r="Q920" s="542">
        <f t="shared" si="274"/>
        <v>0</v>
      </c>
      <c r="R920" s="542">
        <f t="shared" si="274"/>
        <v>0</v>
      </c>
      <c r="S920" s="542">
        <f t="shared" si="274"/>
        <v>0</v>
      </c>
      <c r="T920" s="542">
        <f t="shared" si="274"/>
        <v>0</v>
      </c>
      <c r="U920" s="542">
        <f t="shared" si="274"/>
        <v>0</v>
      </c>
      <c r="V920" s="542">
        <f t="shared" si="274"/>
        <v>0</v>
      </c>
      <c r="W920" s="542">
        <f t="shared" si="274"/>
        <v>0</v>
      </c>
    </row>
    <row r="921" spans="1:24" s="34" customFormat="1" ht="19.5" customHeight="1">
      <c r="A921" s="794"/>
      <c r="B921" s="526"/>
      <c r="C921" s="1012"/>
      <c r="D921" s="704"/>
      <c r="E921" s="566"/>
      <c r="F921" s="566"/>
      <c r="G921" s="566"/>
      <c r="H921" s="568"/>
      <c r="I921" s="922"/>
      <c r="J921" s="924"/>
      <c r="K921" s="799"/>
      <c r="L921" s="125"/>
      <c r="M921" s="125"/>
      <c r="N921" s="125"/>
      <c r="O921" s="542"/>
      <c r="P921" s="542"/>
      <c r="Q921" s="542"/>
      <c r="R921" s="542"/>
      <c r="S921" s="542"/>
      <c r="T921" s="542"/>
      <c r="U921" s="542"/>
      <c r="V921" s="542"/>
      <c r="W921" s="542"/>
    </row>
    <row r="922" spans="1:24" s="34" customFormat="1" ht="33.75" customHeight="1">
      <c r="A922" s="794"/>
      <c r="B922" s="526" t="s">
        <v>608</v>
      </c>
      <c r="C922" s="1012"/>
      <c r="D922" s="812" t="s">
        <v>1651</v>
      </c>
      <c r="E922" s="566" t="s">
        <v>98</v>
      </c>
      <c r="F922" s="566" t="s">
        <v>87</v>
      </c>
      <c r="G922" s="566" t="s">
        <v>1529</v>
      </c>
      <c r="H922" s="568">
        <v>622</v>
      </c>
      <c r="I922" s="922"/>
      <c r="J922" s="924"/>
      <c r="K922" s="799"/>
      <c r="L922" s="125">
        <v>1500</v>
      </c>
      <c r="M922" s="125">
        <v>0</v>
      </c>
      <c r="N922" s="125">
        <v>0</v>
      </c>
      <c r="O922" s="125">
        <f>P922</f>
        <v>0</v>
      </c>
      <c r="P922" s="125">
        <v>0</v>
      </c>
      <c r="Q922" s="125">
        <v>0</v>
      </c>
      <c r="R922" s="125">
        <f>S922</f>
        <v>0</v>
      </c>
      <c r="S922" s="125">
        <v>0</v>
      </c>
      <c r="T922" s="125">
        <v>0</v>
      </c>
      <c r="U922" s="125">
        <f>V922</f>
        <v>0</v>
      </c>
      <c r="V922" s="125">
        <v>0</v>
      </c>
      <c r="W922" s="125">
        <v>0</v>
      </c>
    </row>
    <row r="923" spans="1:24" s="34" customFormat="1" ht="33.75" customHeight="1">
      <c r="A923" s="794"/>
      <c r="B923" s="526" t="s">
        <v>405</v>
      </c>
      <c r="C923" s="1012"/>
      <c r="D923" s="812"/>
      <c r="E923" s="566" t="s">
        <v>98</v>
      </c>
      <c r="F923" s="566" t="s">
        <v>87</v>
      </c>
      <c r="G923" s="566" t="s">
        <v>609</v>
      </c>
      <c r="H923" s="568">
        <v>622</v>
      </c>
      <c r="I923" s="922"/>
      <c r="J923" s="924"/>
      <c r="K923" s="799"/>
      <c r="L923" s="125">
        <v>225.1</v>
      </c>
      <c r="M923" s="125">
        <v>0</v>
      </c>
      <c r="N923" s="125">
        <v>0</v>
      </c>
      <c r="O923" s="125">
        <v>0</v>
      </c>
      <c r="P923" s="125">
        <v>0</v>
      </c>
      <c r="Q923" s="125">
        <v>0</v>
      </c>
      <c r="R923" s="125">
        <v>0</v>
      </c>
      <c r="S923" s="125">
        <v>0</v>
      </c>
      <c r="T923" s="125">
        <v>0</v>
      </c>
      <c r="U923" s="125">
        <v>0</v>
      </c>
      <c r="V923" s="125">
        <v>0</v>
      </c>
      <c r="W923" s="125">
        <v>0</v>
      </c>
    </row>
    <row r="924" spans="1:24" s="34" customFormat="1" ht="210" customHeight="1">
      <c r="A924" s="794"/>
      <c r="B924" s="543" t="s">
        <v>770</v>
      </c>
      <c r="C924" s="1012"/>
      <c r="D924" s="705" t="s">
        <v>1585</v>
      </c>
      <c r="E924" s="566" t="s">
        <v>98</v>
      </c>
      <c r="F924" s="566" t="s">
        <v>87</v>
      </c>
      <c r="G924" s="566" t="s">
        <v>468</v>
      </c>
      <c r="H924" s="568">
        <v>622</v>
      </c>
      <c r="I924" s="922"/>
      <c r="J924" s="924"/>
      <c r="K924" s="799"/>
      <c r="L924" s="125">
        <v>60</v>
      </c>
      <c r="M924" s="125">
        <v>60</v>
      </c>
      <c r="N924" s="125">
        <v>60</v>
      </c>
      <c r="O924" s="125">
        <v>0</v>
      </c>
      <c r="P924" s="125">
        <v>0</v>
      </c>
      <c r="Q924" s="125">
        <v>0</v>
      </c>
      <c r="R924" s="125">
        <v>0</v>
      </c>
      <c r="S924" s="125">
        <v>0</v>
      </c>
      <c r="T924" s="125">
        <v>0</v>
      </c>
      <c r="U924" s="125">
        <v>0</v>
      </c>
      <c r="V924" s="125">
        <v>0</v>
      </c>
      <c r="W924" s="125">
        <v>0</v>
      </c>
    </row>
    <row r="925" spans="1:24" s="34" customFormat="1" ht="339.95" customHeight="1">
      <c r="A925" s="583" t="s">
        <v>215</v>
      </c>
      <c r="B925" s="517" t="s">
        <v>1530</v>
      </c>
      <c r="C925" s="267" t="s">
        <v>605</v>
      </c>
      <c r="D925" s="702" t="s">
        <v>1652</v>
      </c>
      <c r="E925" s="547" t="s">
        <v>1531</v>
      </c>
      <c r="F925" s="547" t="s">
        <v>1532</v>
      </c>
      <c r="G925" s="547" t="s">
        <v>1533</v>
      </c>
      <c r="H925" s="545">
        <v>622</v>
      </c>
      <c r="I925" s="522" t="s">
        <v>610</v>
      </c>
      <c r="J925" s="558" t="s">
        <v>353</v>
      </c>
      <c r="K925" s="581"/>
      <c r="L925" s="542">
        <v>1750.7</v>
      </c>
      <c r="M925" s="542">
        <v>32.4</v>
      </c>
      <c r="N925" s="542">
        <v>32.4</v>
      </c>
      <c r="O925" s="542">
        <f>SUM(P925:Q925)</f>
        <v>0</v>
      </c>
      <c r="P925" s="542">
        <v>0</v>
      </c>
      <c r="Q925" s="542">
        <v>0</v>
      </c>
      <c r="R925" s="542">
        <f>SUM(S925:T925)</f>
        <v>0</v>
      </c>
      <c r="S925" s="542">
        <v>0</v>
      </c>
      <c r="T925" s="542">
        <v>0</v>
      </c>
      <c r="U925" s="542">
        <f>SUM(V925:W925)</f>
        <v>0</v>
      </c>
      <c r="V925" s="542">
        <v>0</v>
      </c>
      <c r="W925" s="542">
        <v>0</v>
      </c>
    </row>
    <row r="926" spans="1:24" s="34" customFormat="1" ht="20.25" customHeight="1">
      <c r="A926" s="588" t="s">
        <v>217</v>
      </c>
      <c r="B926" s="517" t="s">
        <v>544</v>
      </c>
      <c r="C926" s="585"/>
      <c r="D926" s="683"/>
      <c r="E926" s="517"/>
      <c r="F926" s="517"/>
      <c r="G926" s="517"/>
      <c r="H926" s="545">
        <v>622</v>
      </c>
      <c r="I926" s="596"/>
      <c r="J926" s="585"/>
      <c r="K926" s="581"/>
      <c r="L926" s="542"/>
      <c r="M926" s="542"/>
      <c r="N926" s="542"/>
      <c r="O926" s="542">
        <f>SUM(P926:Q926)</f>
        <v>0</v>
      </c>
      <c r="P926" s="542"/>
      <c r="Q926" s="542"/>
      <c r="R926" s="542">
        <f>SUM(S926:T926)</f>
        <v>0</v>
      </c>
      <c r="S926" s="542"/>
      <c r="T926" s="542"/>
      <c r="U926" s="542">
        <f>SUM(V926:W926)</f>
        <v>0</v>
      </c>
      <c r="V926" s="542"/>
      <c r="W926" s="542"/>
    </row>
    <row r="927" spans="1:24" s="31" customFormat="1" ht="49.5" customHeight="1">
      <c r="A927" s="789" t="s">
        <v>284</v>
      </c>
      <c r="B927" s="789"/>
      <c r="C927" s="789"/>
      <c r="D927" s="789"/>
      <c r="E927" s="789"/>
      <c r="F927" s="789"/>
      <c r="G927" s="789"/>
      <c r="H927" s="789"/>
      <c r="I927" s="789"/>
      <c r="J927" s="789"/>
      <c r="K927" s="789"/>
      <c r="L927" s="65">
        <f>L928+L932+L936+L937+L938+L941+L945+L929</f>
        <v>4157.5</v>
      </c>
      <c r="M927" s="65">
        <f t="shared" ref="M927:W927" si="275">M928+M932+M936+M937+M938+M941+M945+M929</f>
        <v>10915.5</v>
      </c>
      <c r="N927" s="65">
        <f t="shared" si="275"/>
        <v>9150.6</v>
      </c>
      <c r="O927" s="65">
        <f t="shared" si="275"/>
        <v>2707.7999999999997</v>
      </c>
      <c r="P927" s="65">
        <f t="shared" si="275"/>
        <v>2707.7999999999997</v>
      </c>
      <c r="Q927" s="65">
        <f t="shared" si="275"/>
        <v>0</v>
      </c>
      <c r="R927" s="65">
        <f t="shared" si="275"/>
        <v>2468.9</v>
      </c>
      <c r="S927" s="65">
        <f t="shared" si="275"/>
        <v>2468.9</v>
      </c>
      <c r="T927" s="65">
        <f t="shared" si="275"/>
        <v>0</v>
      </c>
      <c r="U927" s="65">
        <f t="shared" si="275"/>
        <v>2596.1000000000004</v>
      </c>
      <c r="V927" s="65">
        <f t="shared" si="275"/>
        <v>2596.1000000000004</v>
      </c>
      <c r="W927" s="65">
        <f t="shared" si="275"/>
        <v>0</v>
      </c>
    </row>
    <row r="928" spans="1:24" s="34" customFormat="1" ht="57.75" customHeight="1">
      <c r="A928" s="492" t="s">
        <v>245</v>
      </c>
      <c r="B928" s="199" t="s">
        <v>771</v>
      </c>
      <c r="C928" s="1013" t="s">
        <v>354</v>
      </c>
      <c r="D928" s="216" t="s">
        <v>1653</v>
      </c>
      <c r="E928" s="566" t="s">
        <v>85</v>
      </c>
      <c r="F928" s="566" t="s">
        <v>192</v>
      </c>
      <c r="G928" s="566" t="s">
        <v>452</v>
      </c>
      <c r="H928" s="545">
        <v>630</v>
      </c>
      <c r="I928" s="927" t="s">
        <v>611</v>
      </c>
      <c r="J928" s="901" t="s">
        <v>355</v>
      </c>
      <c r="K928" s="1011"/>
      <c r="L928" s="542">
        <v>45</v>
      </c>
      <c r="M928" s="542">
        <v>40</v>
      </c>
      <c r="N928" s="542">
        <v>0</v>
      </c>
      <c r="O928" s="542">
        <f>SUM(P928:Q928)</f>
        <v>0</v>
      </c>
      <c r="P928" s="542">
        <v>0</v>
      </c>
      <c r="Q928" s="542">
        <v>0</v>
      </c>
      <c r="R928" s="542">
        <f>SUM(S928:T928)</f>
        <v>0</v>
      </c>
      <c r="S928" s="542">
        <v>0</v>
      </c>
      <c r="T928" s="542">
        <v>0</v>
      </c>
      <c r="U928" s="542">
        <f>SUM(V928:W928)</f>
        <v>0</v>
      </c>
      <c r="V928" s="542">
        <v>0</v>
      </c>
      <c r="W928" s="542">
        <v>0</v>
      </c>
    </row>
    <row r="929" spans="1:23" s="34" customFormat="1" ht="38.25" customHeight="1">
      <c r="A929" s="1015" t="s">
        <v>356</v>
      </c>
      <c r="B929" s="517" t="s">
        <v>772</v>
      </c>
      <c r="C929" s="1014"/>
      <c r="D929" s="216"/>
      <c r="E929" s="566"/>
      <c r="F929" s="566"/>
      <c r="G929" s="566"/>
      <c r="H929" s="545">
        <v>630</v>
      </c>
      <c r="I929" s="927"/>
      <c r="J929" s="901"/>
      <c r="K929" s="1011"/>
      <c r="L929" s="542">
        <f t="shared" ref="L929:W929" si="276">L930+L931</f>
        <v>811.5</v>
      </c>
      <c r="M929" s="542">
        <f t="shared" si="276"/>
        <v>782.7</v>
      </c>
      <c r="N929" s="542">
        <f t="shared" si="276"/>
        <v>465.6</v>
      </c>
      <c r="O929" s="542">
        <f t="shared" si="276"/>
        <v>631.1</v>
      </c>
      <c r="P929" s="542">
        <f t="shared" si="276"/>
        <v>631.1</v>
      </c>
      <c r="Q929" s="542">
        <f t="shared" si="276"/>
        <v>0</v>
      </c>
      <c r="R929" s="542">
        <f t="shared" si="276"/>
        <v>612.5</v>
      </c>
      <c r="S929" s="542">
        <f t="shared" si="276"/>
        <v>612.5</v>
      </c>
      <c r="T929" s="542">
        <f t="shared" si="276"/>
        <v>0</v>
      </c>
      <c r="U929" s="542">
        <f t="shared" si="276"/>
        <v>641.5</v>
      </c>
      <c r="V929" s="542">
        <f t="shared" si="276"/>
        <v>641.5</v>
      </c>
      <c r="W929" s="542">
        <f t="shared" si="276"/>
        <v>0</v>
      </c>
    </row>
    <row r="930" spans="1:23" s="34" customFormat="1" ht="28.5" customHeight="1">
      <c r="A930" s="1015"/>
      <c r="B930" s="127" t="s">
        <v>612</v>
      </c>
      <c r="C930" s="1014"/>
      <c r="D930" s="503" t="s">
        <v>1653</v>
      </c>
      <c r="E930" s="566" t="s">
        <v>85</v>
      </c>
      <c r="F930" s="566" t="s">
        <v>192</v>
      </c>
      <c r="G930" s="566" t="s">
        <v>452</v>
      </c>
      <c r="H930" s="545"/>
      <c r="I930" s="927"/>
      <c r="J930" s="901"/>
      <c r="K930" s="1011"/>
      <c r="L930" s="125">
        <v>60</v>
      </c>
      <c r="M930" s="125">
        <v>47.5</v>
      </c>
      <c r="N930" s="125">
        <v>0</v>
      </c>
      <c r="O930" s="125">
        <v>0</v>
      </c>
      <c r="P930" s="125">
        <v>0</v>
      </c>
      <c r="Q930" s="125">
        <v>0</v>
      </c>
      <c r="R930" s="125">
        <v>0</v>
      </c>
      <c r="S930" s="125">
        <v>0</v>
      </c>
      <c r="T930" s="125">
        <v>0</v>
      </c>
      <c r="U930" s="125">
        <v>0</v>
      </c>
      <c r="V930" s="125">
        <v>0</v>
      </c>
      <c r="W930" s="125">
        <v>0</v>
      </c>
    </row>
    <row r="931" spans="1:23" s="34" customFormat="1" ht="40.5" customHeight="1">
      <c r="A931" s="1015"/>
      <c r="B931" s="127" t="s">
        <v>613</v>
      </c>
      <c r="C931" s="1014"/>
      <c r="D931" s="216" t="s">
        <v>1653</v>
      </c>
      <c r="E931" s="566" t="s">
        <v>85</v>
      </c>
      <c r="F931" s="566" t="s">
        <v>192</v>
      </c>
      <c r="G931" s="566" t="s">
        <v>453</v>
      </c>
      <c r="H931" s="545"/>
      <c r="I931" s="927"/>
      <c r="J931" s="901"/>
      <c r="K931" s="1011"/>
      <c r="L931" s="125">
        <v>751.5</v>
      </c>
      <c r="M931" s="125">
        <v>735.2</v>
      </c>
      <c r="N931" s="125">
        <v>465.6</v>
      </c>
      <c r="O931" s="125">
        <f>P931</f>
        <v>631.1</v>
      </c>
      <c r="P931" s="125">
        <v>631.1</v>
      </c>
      <c r="Q931" s="125">
        <v>0</v>
      </c>
      <c r="R931" s="125">
        <f>S931</f>
        <v>612.5</v>
      </c>
      <c r="S931" s="125">
        <v>612.5</v>
      </c>
      <c r="T931" s="125">
        <v>0</v>
      </c>
      <c r="U931" s="125">
        <f>V931</f>
        <v>641.5</v>
      </c>
      <c r="V931" s="125">
        <v>641.5</v>
      </c>
      <c r="W931" s="125">
        <v>0</v>
      </c>
    </row>
    <row r="932" spans="1:23" s="34" customFormat="1" ht="39" customHeight="1">
      <c r="A932" s="1015" t="s">
        <v>358</v>
      </c>
      <c r="B932" s="517" t="s">
        <v>773</v>
      </c>
      <c r="C932" s="1016" t="s">
        <v>357</v>
      </c>
      <c r="D932" s="683"/>
      <c r="E932" s="547"/>
      <c r="F932" s="547"/>
      <c r="G932" s="547"/>
      <c r="H932" s="545">
        <v>630</v>
      </c>
      <c r="I932" s="927"/>
      <c r="J932" s="901"/>
      <c r="K932" s="1011"/>
      <c r="L932" s="542">
        <f>L933+L934+L935</f>
        <v>367.8</v>
      </c>
      <c r="M932" s="542">
        <f>M933+M934</f>
        <v>351.6</v>
      </c>
      <c r="N932" s="542">
        <f>N933+N934</f>
        <v>87</v>
      </c>
      <c r="O932" s="542">
        <f t="shared" ref="O932:W932" si="277">O933+O934</f>
        <v>56</v>
      </c>
      <c r="P932" s="542">
        <f t="shared" si="277"/>
        <v>56</v>
      </c>
      <c r="Q932" s="542">
        <f t="shared" si="277"/>
        <v>0</v>
      </c>
      <c r="R932" s="542">
        <f t="shared" si="277"/>
        <v>54.4</v>
      </c>
      <c r="S932" s="542">
        <f t="shared" si="277"/>
        <v>54.4</v>
      </c>
      <c r="T932" s="542">
        <f t="shared" si="277"/>
        <v>0</v>
      </c>
      <c r="U932" s="542">
        <f t="shared" si="277"/>
        <v>56.9</v>
      </c>
      <c r="V932" s="542">
        <f t="shared" si="277"/>
        <v>56.9</v>
      </c>
      <c r="W932" s="542">
        <f t="shared" si="277"/>
        <v>0</v>
      </c>
    </row>
    <row r="933" spans="1:23" s="34" customFormat="1" ht="28.5" customHeight="1">
      <c r="A933" s="1015"/>
      <c r="B933" s="127" t="s">
        <v>612</v>
      </c>
      <c r="C933" s="1016"/>
      <c r="D933" s="503" t="s">
        <v>1653</v>
      </c>
      <c r="E933" s="566" t="s">
        <v>85</v>
      </c>
      <c r="F933" s="566" t="s">
        <v>192</v>
      </c>
      <c r="G933" s="566" t="s">
        <v>454</v>
      </c>
      <c r="H933" s="545"/>
      <c r="I933" s="927"/>
      <c r="J933" s="901"/>
      <c r="K933" s="1011"/>
      <c r="L933" s="125">
        <v>301.10000000000002</v>
      </c>
      <c r="M933" s="125">
        <v>285</v>
      </c>
      <c r="N933" s="125">
        <v>87</v>
      </c>
      <c r="O933" s="125">
        <v>0</v>
      </c>
      <c r="P933" s="125">
        <v>0</v>
      </c>
      <c r="Q933" s="125">
        <v>0</v>
      </c>
      <c r="R933" s="125">
        <v>0</v>
      </c>
      <c r="S933" s="125">
        <v>0</v>
      </c>
      <c r="T933" s="125">
        <v>0</v>
      </c>
      <c r="U933" s="125">
        <v>0</v>
      </c>
      <c r="V933" s="125">
        <v>0</v>
      </c>
      <c r="W933" s="125">
        <v>0</v>
      </c>
    </row>
    <row r="934" spans="1:23" s="34" customFormat="1" ht="27.75" customHeight="1">
      <c r="A934" s="1015"/>
      <c r="B934" s="127" t="s">
        <v>614</v>
      </c>
      <c r="C934" s="1016"/>
      <c r="D934" s="503" t="s">
        <v>1650</v>
      </c>
      <c r="E934" s="566" t="s">
        <v>85</v>
      </c>
      <c r="F934" s="566" t="s">
        <v>192</v>
      </c>
      <c r="G934" s="566" t="s">
        <v>615</v>
      </c>
      <c r="H934" s="545"/>
      <c r="I934" s="927"/>
      <c r="J934" s="901"/>
      <c r="K934" s="1011"/>
      <c r="L934" s="125">
        <v>66.7</v>
      </c>
      <c r="M934" s="125">
        <v>66.599999999999994</v>
      </c>
      <c r="N934" s="125">
        <v>0</v>
      </c>
      <c r="O934" s="125">
        <f>P934+Q934</f>
        <v>56</v>
      </c>
      <c r="P934" s="125">
        <v>56</v>
      </c>
      <c r="Q934" s="125">
        <v>0</v>
      </c>
      <c r="R934" s="125">
        <f>S934+T934</f>
        <v>54.4</v>
      </c>
      <c r="S934" s="125">
        <v>54.4</v>
      </c>
      <c r="T934" s="125">
        <v>0</v>
      </c>
      <c r="U934" s="125">
        <f>V934+W934</f>
        <v>56.9</v>
      </c>
      <c r="V934" s="125">
        <v>56.9</v>
      </c>
      <c r="W934" s="125">
        <v>0</v>
      </c>
    </row>
    <row r="935" spans="1:23" s="34" customFormat="1" ht="27.75" customHeight="1">
      <c r="A935" s="1015"/>
      <c r="B935" s="127" t="s">
        <v>616</v>
      </c>
      <c r="C935" s="1016"/>
      <c r="D935" s="503" t="s">
        <v>1409</v>
      </c>
      <c r="E935" s="566" t="s">
        <v>85</v>
      </c>
      <c r="F935" s="566" t="s">
        <v>192</v>
      </c>
      <c r="G935" s="566" t="s">
        <v>434</v>
      </c>
      <c r="H935" s="545"/>
      <c r="I935" s="927"/>
      <c r="J935" s="901"/>
      <c r="K935" s="1011"/>
      <c r="L935" s="125">
        <v>0</v>
      </c>
      <c r="M935" s="125">
        <v>0</v>
      </c>
      <c r="N935" s="125">
        <v>0</v>
      </c>
      <c r="O935" s="125">
        <v>0</v>
      </c>
      <c r="P935" s="125">
        <v>0</v>
      </c>
      <c r="Q935" s="125">
        <v>0</v>
      </c>
      <c r="R935" s="125">
        <v>0</v>
      </c>
      <c r="S935" s="125">
        <v>0</v>
      </c>
      <c r="T935" s="125">
        <v>0</v>
      </c>
      <c r="U935" s="125">
        <v>0</v>
      </c>
      <c r="V935" s="125">
        <v>0</v>
      </c>
      <c r="W935" s="125">
        <v>0</v>
      </c>
    </row>
    <row r="936" spans="1:23" s="34" customFormat="1" ht="66.75" customHeight="1">
      <c r="A936" s="591" t="s">
        <v>359</v>
      </c>
      <c r="B936" s="517" t="s">
        <v>774</v>
      </c>
      <c r="C936" s="1016"/>
      <c r="D936" s="216" t="s">
        <v>1653</v>
      </c>
      <c r="E936" s="547" t="s">
        <v>85</v>
      </c>
      <c r="F936" s="547" t="s">
        <v>192</v>
      </c>
      <c r="G936" s="547" t="s">
        <v>452</v>
      </c>
      <c r="H936" s="545">
        <v>630</v>
      </c>
      <c r="I936" s="927"/>
      <c r="J936" s="901"/>
      <c r="K936" s="1011"/>
      <c r="L936" s="542">
        <v>235.8</v>
      </c>
      <c r="M936" s="542">
        <v>365.9</v>
      </c>
      <c r="N936" s="542">
        <v>265.89999999999998</v>
      </c>
      <c r="O936" s="542">
        <v>0</v>
      </c>
      <c r="P936" s="542">
        <v>0</v>
      </c>
      <c r="Q936" s="542">
        <v>0</v>
      </c>
      <c r="R936" s="542">
        <v>0</v>
      </c>
      <c r="S936" s="542">
        <v>0</v>
      </c>
      <c r="T936" s="542">
        <v>0</v>
      </c>
      <c r="U936" s="542">
        <v>0</v>
      </c>
      <c r="V936" s="542">
        <v>0</v>
      </c>
      <c r="W936" s="542">
        <v>0</v>
      </c>
    </row>
    <row r="937" spans="1:23" s="34" customFormat="1" ht="81.75" customHeight="1">
      <c r="A937" s="591" t="s">
        <v>360</v>
      </c>
      <c r="B937" s="543" t="s">
        <v>775</v>
      </c>
      <c r="C937" s="1016"/>
      <c r="D937" s="216" t="s">
        <v>1653</v>
      </c>
      <c r="E937" s="547" t="s">
        <v>85</v>
      </c>
      <c r="F937" s="547" t="s">
        <v>192</v>
      </c>
      <c r="G937" s="547" t="s">
        <v>452</v>
      </c>
      <c r="H937" s="545">
        <v>630</v>
      </c>
      <c r="I937" s="927"/>
      <c r="J937" s="901"/>
      <c r="K937" s="1011"/>
      <c r="L937" s="542">
        <v>70</v>
      </c>
      <c r="M937" s="542">
        <v>42.7</v>
      </c>
      <c r="N937" s="542">
        <v>0</v>
      </c>
      <c r="O937" s="542">
        <v>0</v>
      </c>
      <c r="P937" s="542">
        <v>0</v>
      </c>
      <c r="Q937" s="542">
        <v>0</v>
      </c>
      <c r="R937" s="542">
        <v>0</v>
      </c>
      <c r="S937" s="542">
        <v>0</v>
      </c>
      <c r="T937" s="542">
        <v>0</v>
      </c>
      <c r="U937" s="542">
        <v>0</v>
      </c>
      <c r="V937" s="542">
        <v>0</v>
      </c>
      <c r="W937" s="542">
        <v>0</v>
      </c>
    </row>
    <row r="938" spans="1:23" s="34" customFormat="1" ht="35.25" customHeight="1">
      <c r="A938" s="1015" t="s">
        <v>361</v>
      </c>
      <c r="B938" s="517" t="s">
        <v>1071</v>
      </c>
      <c r="C938" s="1016"/>
      <c r="D938" s="683"/>
      <c r="E938" s="547"/>
      <c r="F938" s="547"/>
      <c r="G938" s="547"/>
      <c r="H938" s="545">
        <v>630</v>
      </c>
      <c r="I938" s="927"/>
      <c r="J938" s="901"/>
      <c r="K938" s="1011"/>
      <c r="L938" s="542">
        <f>L939+L940</f>
        <v>373.5</v>
      </c>
      <c r="M938" s="542">
        <f>M939+M940</f>
        <v>438.7</v>
      </c>
      <c r="N938" s="542">
        <f>N939+N940</f>
        <v>256.89999999999998</v>
      </c>
      <c r="O938" s="542">
        <f t="shared" ref="O938:W938" si="278">O939+O940</f>
        <v>0</v>
      </c>
      <c r="P938" s="542">
        <f t="shared" si="278"/>
        <v>0</v>
      </c>
      <c r="Q938" s="542">
        <f t="shared" si="278"/>
        <v>0</v>
      </c>
      <c r="R938" s="542">
        <f t="shared" si="278"/>
        <v>0</v>
      </c>
      <c r="S938" s="542">
        <f t="shared" si="278"/>
        <v>0</v>
      </c>
      <c r="T938" s="542">
        <f t="shared" si="278"/>
        <v>0</v>
      </c>
      <c r="U938" s="542">
        <f t="shared" si="278"/>
        <v>0</v>
      </c>
      <c r="V938" s="542">
        <f t="shared" si="278"/>
        <v>0</v>
      </c>
      <c r="W938" s="542">
        <f t="shared" si="278"/>
        <v>0</v>
      </c>
    </row>
    <row r="939" spans="1:23" s="34" customFormat="1" ht="31.5" customHeight="1">
      <c r="A939" s="1015"/>
      <c r="B939" s="526" t="s">
        <v>612</v>
      </c>
      <c r="C939" s="1016"/>
      <c r="D939" s="702" t="s">
        <v>1653</v>
      </c>
      <c r="E939" s="547" t="s">
        <v>85</v>
      </c>
      <c r="F939" s="547" t="s">
        <v>192</v>
      </c>
      <c r="G939" s="547" t="s">
        <v>452</v>
      </c>
      <c r="H939" s="545"/>
      <c r="I939" s="927"/>
      <c r="J939" s="901"/>
      <c r="K939" s="1011"/>
      <c r="L939" s="125">
        <v>266.2</v>
      </c>
      <c r="M939" s="125">
        <v>382.9</v>
      </c>
      <c r="N939" s="125">
        <v>256.89999999999998</v>
      </c>
      <c r="O939" s="125">
        <v>0</v>
      </c>
      <c r="P939" s="125">
        <v>0</v>
      </c>
      <c r="Q939" s="125">
        <v>0</v>
      </c>
      <c r="R939" s="125">
        <v>0</v>
      </c>
      <c r="S939" s="125">
        <v>0</v>
      </c>
      <c r="T939" s="125">
        <v>0</v>
      </c>
      <c r="U939" s="125">
        <v>0</v>
      </c>
      <c r="V939" s="125">
        <v>0</v>
      </c>
      <c r="W939" s="125">
        <v>0</v>
      </c>
    </row>
    <row r="940" spans="1:23" s="34" customFormat="1" ht="32.25" customHeight="1">
      <c r="A940" s="1015"/>
      <c r="B940" s="526" t="s">
        <v>777</v>
      </c>
      <c r="C940" s="1016"/>
      <c r="D940" s="702" t="s">
        <v>1379</v>
      </c>
      <c r="E940" s="547" t="s">
        <v>151</v>
      </c>
      <c r="F940" s="547" t="s">
        <v>98</v>
      </c>
      <c r="G940" s="547" t="s">
        <v>239</v>
      </c>
      <c r="H940" s="545"/>
      <c r="I940" s="927"/>
      <c r="J940" s="901"/>
      <c r="K940" s="1011"/>
      <c r="L940" s="125">
        <v>107.3</v>
      </c>
      <c r="M940" s="125">
        <v>55.8</v>
      </c>
      <c r="N940" s="125">
        <v>0</v>
      </c>
      <c r="O940" s="125">
        <f>P940+Q940</f>
        <v>0</v>
      </c>
      <c r="P940" s="125"/>
      <c r="Q940" s="125">
        <v>0</v>
      </c>
      <c r="R940" s="125">
        <f>S940+T940</f>
        <v>0</v>
      </c>
      <c r="S940" s="125"/>
      <c r="T940" s="125">
        <v>0</v>
      </c>
      <c r="U940" s="125">
        <f>V940+W940</f>
        <v>0</v>
      </c>
      <c r="V940" s="125"/>
      <c r="W940" s="125">
        <v>0</v>
      </c>
    </row>
    <row r="941" spans="1:23" s="34" customFormat="1" ht="31.5" customHeight="1">
      <c r="A941" s="1015" t="s">
        <v>432</v>
      </c>
      <c r="B941" s="543" t="s">
        <v>776</v>
      </c>
      <c r="C941" s="1016"/>
      <c r="D941" s="683"/>
      <c r="E941" s="547"/>
      <c r="F941" s="547"/>
      <c r="G941" s="547"/>
      <c r="H941" s="545">
        <v>630</v>
      </c>
      <c r="I941" s="927"/>
      <c r="J941" s="901"/>
      <c r="K941" s="1011"/>
      <c r="L941" s="542">
        <f>L943+L944+L942</f>
        <v>2253.9</v>
      </c>
      <c r="M941" s="542">
        <f>M943+M944+M942</f>
        <v>8855.9</v>
      </c>
      <c r="N941" s="542">
        <f>N943+N944+N942</f>
        <v>8075.2</v>
      </c>
      <c r="O941" s="542">
        <f>P941+Q941</f>
        <v>2020.6999999999998</v>
      </c>
      <c r="P941" s="542">
        <f>P943+P944+P942</f>
        <v>2020.6999999999998</v>
      </c>
      <c r="Q941" s="542">
        <v>0</v>
      </c>
      <c r="R941" s="542">
        <f>S941+T941</f>
        <v>1802</v>
      </c>
      <c r="S941" s="542">
        <f>S943+S944+S942</f>
        <v>1802</v>
      </c>
      <c r="T941" s="542">
        <v>0</v>
      </c>
      <c r="U941" s="542">
        <f>V941+W941</f>
        <v>1897.7</v>
      </c>
      <c r="V941" s="542">
        <f>V943+V944+V942</f>
        <v>1897.7</v>
      </c>
      <c r="W941" s="542">
        <v>0</v>
      </c>
    </row>
    <row r="942" spans="1:23" s="34" customFormat="1" ht="30" customHeight="1">
      <c r="A942" s="1015"/>
      <c r="B942" s="526" t="s">
        <v>777</v>
      </c>
      <c r="C942" s="528"/>
      <c r="D942" s="702" t="s">
        <v>1379</v>
      </c>
      <c r="E942" s="547" t="s">
        <v>151</v>
      </c>
      <c r="F942" s="547" t="s">
        <v>98</v>
      </c>
      <c r="G942" s="547" t="s">
        <v>239</v>
      </c>
      <c r="H942" s="545"/>
      <c r="I942" s="927"/>
      <c r="J942" s="901"/>
      <c r="K942" s="1011"/>
      <c r="L942" s="125">
        <v>0</v>
      </c>
      <c r="M942" s="125">
        <v>7460</v>
      </c>
      <c r="N942" s="125">
        <v>7160</v>
      </c>
      <c r="O942" s="125">
        <f>P942+Q942</f>
        <v>90.3</v>
      </c>
      <c r="P942" s="125">
        <v>90.3</v>
      </c>
      <c r="Q942" s="125">
        <v>0</v>
      </c>
      <c r="R942" s="125">
        <f>S942+T942</f>
        <v>87.7</v>
      </c>
      <c r="S942" s="125">
        <v>87.7</v>
      </c>
      <c r="T942" s="125">
        <v>0</v>
      </c>
      <c r="U942" s="125">
        <f>V942+W942</f>
        <v>91.8</v>
      </c>
      <c r="V942" s="125">
        <v>91.8</v>
      </c>
      <c r="W942" s="125">
        <v>0</v>
      </c>
    </row>
    <row r="943" spans="1:23" s="34" customFormat="1" ht="32.25" customHeight="1">
      <c r="A943" s="1015"/>
      <c r="B943" s="526" t="s">
        <v>612</v>
      </c>
      <c r="C943" s="528"/>
      <c r="D943" s="702" t="s">
        <v>1653</v>
      </c>
      <c r="E943" s="547" t="s">
        <v>85</v>
      </c>
      <c r="F943" s="547" t="s">
        <v>192</v>
      </c>
      <c r="G943" s="547" t="s">
        <v>452</v>
      </c>
      <c r="H943" s="545"/>
      <c r="I943" s="927"/>
      <c r="J943" s="901"/>
      <c r="K943" s="1011"/>
      <c r="L943" s="125">
        <v>2148.9</v>
      </c>
      <c r="M943" s="125">
        <v>1332.8</v>
      </c>
      <c r="N943" s="125">
        <v>915.2</v>
      </c>
      <c r="O943" s="125">
        <f>P943</f>
        <v>1877.3</v>
      </c>
      <c r="P943" s="125">
        <v>1877.3</v>
      </c>
      <c r="Q943" s="125">
        <v>0</v>
      </c>
      <c r="R943" s="125">
        <f>S943</f>
        <v>1662.8</v>
      </c>
      <c r="S943" s="125">
        <v>1662.8</v>
      </c>
      <c r="T943" s="125">
        <v>0</v>
      </c>
      <c r="U943" s="125">
        <f>V943</f>
        <v>1751.9</v>
      </c>
      <c r="V943" s="125">
        <v>1751.9</v>
      </c>
      <c r="W943" s="542">
        <v>0</v>
      </c>
    </row>
    <row r="944" spans="1:23" s="34" customFormat="1" ht="26.25" customHeight="1">
      <c r="A944" s="1015"/>
      <c r="B944" s="127" t="s">
        <v>616</v>
      </c>
      <c r="C944" s="528"/>
      <c r="D944" s="503" t="s">
        <v>1409</v>
      </c>
      <c r="E944" s="547" t="s">
        <v>85</v>
      </c>
      <c r="F944" s="547" t="s">
        <v>192</v>
      </c>
      <c r="G944" s="547" t="s">
        <v>434</v>
      </c>
      <c r="H944" s="545"/>
      <c r="I944" s="927"/>
      <c r="J944" s="901"/>
      <c r="K944" s="1011"/>
      <c r="L944" s="125">
        <v>105</v>
      </c>
      <c r="M944" s="125">
        <v>63.1</v>
      </c>
      <c r="N944" s="125">
        <v>0</v>
      </c>
      <c r="O944" s="125">
        <f>P944</f>
        <v>53.1</v>
      </c>
      <c r="P944" s="125">
        <v>53.1</v>
      </c>
      <c r="Q944" s="125">
        <v>0</v>
      </c>
      <c r="R944" s="125">
        <f>S944</f>
        <v>51.5</v>
      </c>
      <c r="S944" s="125">
        <v>51.5</v>
      </c>
      <c r="T944" s="125">
        <v>0</v>
      </c>
      <c r="U944" s="125">
        <f>V944</f>
        <v>54</v>
      </c>
      <c r="V944" s="125">
        <v>54</v>
      </c>
      <c r="W944" s="542">
        <v>0</v>
      </c>
    </row>
    <row r="945" spans="1:23" s="34" customFormat="1" ht="75" customHeight="1">
      <c r="A945" s="591" t="s">
        <v>433</v>
      </c>
      <c r="B945" s="199" t="s">
        <v>1534</v>
      </c>
      <c r="C945" s="528"/>
      <c r="D945" s="216" t="s">
        <v>1653</v>
      </c>
      <c r="E945" s="547" t="s">
        <v>85</v>
      </c>
      <c r="F945" s="547" t="s">
        <v>192</v>
      </c>
      <c r="G945" s="547" t="s">
        <v>452</v>
      </c>
      <c r="H945" s="545"/>
      <c r="I945" s="927"/>
      <c r="J945" s="901"/>
      <c r="K945" s="593"/>
      <c r="L945" s="542">
        <v>0</v>
      </c>
      <c r="M945" s="542">
        <v>38</v>
      </c>
      <c r="N945" s="542">
        <v>0</v>
      </c>
      <c r="O945" s="542">
        <v>0</v>
      </c>
      <c r="P945" s="542">
        <v>0</v>
      </c>
      <c r="Q945" s="542">
        <v>0</v>
      </c>
      <c r="R945" s="542">
        <v>0</v>
      </c>
      <c r="S945" s="542">
        <v>0</v>
      </c>
      <c r="T945" s="542">
        <v>0</v>
      </c>
      <c r="U945" s="542">
        <v>0</v>
      </c>
      <c r="V945" s="542">
        <v>0</v>
      </c>
      <c r="W945" s="542">
        <v>0</v>
      </c>
    </row>
    <row r="946" spans="1:23" s="34" customFormat="1" ht="45.75" customHeight="1">
      <c r="A946" s="789" t="s">
        <v>83</v>
      </c>
      <c r="B946" s="789"/>
      <c r="C946" s="789"/>
      <c r="D946" s="789"/>
      <c r="E946" s="789"/>
      <c r="F946" s="789"/>
      <c r="G946" s="789"/>
      <c r="H946" s="789"/>
      <c r="I946" s="789"/>
      <c r="J946" s="789"/>
      <c r="K946" s="789"/>
      <c r="L946" s="123">
        <f>SUM(L947)</f>
        <v>442420</v>
      </c>
      <c r="M946" s="123">
        <f t="shared" ref="M946:W946" si="279">SUM(M947)</f>
        <v>631891.69999999995</v>
      </c>
      <c r="N946" s="123">
        <f t="shared" si="279"/>
        <v>95677.699999999983</v>
      </c>
      <c r="O946" s="123">
        <f t="shared" si="279"/>
        <v>468719</v>
      </c>
      <c r="P946" s="123">
        <f t="shared" si="279"/>
        <v>468719</v>
      </c>
      <c r="Q946" s="123">
        <f t="shared" si="279"/>
        <v>0</v>
      </c>
      <c r="R946" s="123">
        <f t="shared" si="279"/>
        <v>546577.69999999995</v>
      </c>
      <c r="S946" s="123">
        <f t="shared" si="279"/>
        <v>546577.69999999995</v>
      </c>
      <c r="T946" s="123">
        <f t="shared" si="279"/>
        <v>0</v>
      </c>
      <c r="U946" s="123">
        <f t="shared" si="279"/>
        <v>475820.79999999999</v>
      </c>
      <c r="V946" s="123">
        <f t="shared" si="279"/>
        <v>475820.79999999999</v>
      </c>
      <c r="W946" s="123">
        <f t="shared" si="279"/>
        <v>0</v>
      </c>
    </row>
    <row r="947" spans="1:23" s="34" customFormat="1" ht="22.15" customHeight="1">
      <c r="A947" s="591" t="s">
        <v>14</v>
      </c>
      <c r="B947" s="517" t="s">
        <v>60</v>
      </c>
      <c r="C947" s="585"/>
      <c r="D947" s="683"/>
      <c r="E947" s="517"/>
      <c r="F947" s="517"/>
      <c r="G947" s="517"/>
      <c r="H947" s="545">
        <v>400</v>
      </c>
      <c r="I947" s="596"/>
      <c r="J947" s="585"/>
      <c r="K947" s="581"/>
      <c r="L947" s="542">
        <f>L948+L949+L952+L960+L962+L972+L961</f>
        <v>442420</v>
      </c>
      <c r="M947" s="542">
        <f>M949+M952+M960+M961+M962+M972+M948</f>
        <v>631891.69999999995</v>
      </c>
      <c r="N947" s="542">
        <f t="shared" ref="N947:W947" si="280">N948+N949+N952+N960+N961+N962+N972</f>
        <v>95677.699999999983</v>
      </c>
      <c r="O947" s="542">
        <f t="shared" si="280"/>
        <v>468719</v>
      </c>
      <c r="P947" s="542">
        <f t="shared" si="280"/>
        <v>468719</v>
      </c>
      <c r="Q947" s="542">
        <f t="shared" si="280"/>
        <v>0</v>
      </c>
      <c r="R947" s="542">
        <f t="shared" si="280"/>
        <v>546577.69999999995</v>
      </c>
      <c r="S947" s="542">
        <f t="shared" si="280"/>
        <v>546577.69999999995</v>
      </c>
      <c r="T947" s="542">
        <f t="shared" si="280"/>
        <v>0</v>
      </c>
      <c r="U947" s="542">
        <f t="shared" si="280"/>
        <v>475820.79999999999</v>
      </c>
      <c r="V947" s="542">
        <f t="shared" si="280"/>
        <v>475820.79999999999</v>
      </c>
      <c r="W947" s="542">
        <f t="shared" si="280"/>
        <v>0</v>
      </c>
    </row>
    <row r="948" spans="1:23" s="34" customFormat="1" ht="96" customHeight="1">
      <c r="A948" s="591" t="s">
        <v>59</v>
      </c>
      <c r="B948" s="543" t="s">
        <v>362</v>
      </c>
      <c r="C948" s="585"/>
      <c r="D948" s="216" t="s">
        <v>1579</v>
      </c>
      <c r="E948" s="547" t="s">
        <v>98</v>
      </c>
      <c r="F948" s="547" t="s">
        <v>192</v>
      </c>
      <c r="G948" s="547" t="s">
        <v>455</v>
      </c>
      <c r="H948" s="545">
        <v>410</v>
      </c>
      <c r="I948" s="556" t="s">
        <v>363</v>
      </c>
      <c r="J948" s="558" t="s">
        <v>364</v>
      </c>
      <c r="K948" s="581"/>
      <c r="L948" s="542">
        <v>1146.4000000000001</v>
      </c>
      <c r="M948" s="542">
        <v>2000</v>
      </c>
      <c r="N948" s="542">
        <v>0</v>
      </c>
      <c r="O948" s="542">
        <f>P948</f>
        <v>1500</v>
      </c>
      <c r="P948" s="542">
        <v>1500</v>
      </c>
      <c r="Q948" s="542">
        <v>0</v>
      </c>
      <c r="R948" s="542">
        <v>0</v>
      </c>
      <c r="S948" s="542">
        <v>0</v>
      </c>
      <c r="T948" s="542">
        <v>0</v>
      </c>
      <c r="U948" s="542">
        <v>0</v>
      </c>
      <c r="V948" s="542">
        <v>0</v>
      </c>
      <c r="W948" s="542">
        <v>0</v>
      </c>
    </row>
    <row r="949" spans="1:23" s="34" customFormat="1" ht="108.75" customHeight="1">
      <c r="A949" s="492" t="s">
        <v>365</v>
      </c>
      <c r="B949" s="543" t="s">
        <v>366</v>
      </c>
      <c r="C949" s="410"/>
      <c r="D949" s="678" t="s">
        <v>1579</v>
      </c>
      <c r="E949" s="547" t="s">
        <v>98</v>
      </c>
      <c r="F949" s="547" t="s">
        <v>103</v>
      </c>
      <c r="G949" s="547" t="s">
        <v>1535</v>
      </c>
      <c r="H949" s="545">
        <v>410</v>
      </c>
      <c r="I949" s="522" t="s">
        <v>1536</v>
      </c>
      <c r="J949" s="411" t="s">
        <v>1537</v>
      </c>
      <c r="K949" s="402"/>
      <c r="L949" s="542">
        <f>L950+L951</f>
        <v>31598.100000000002</v>
      </c>
      <c r="M949" s="542">
        <f t="shared" ref="M949:W949" si="281">M950+M951</f>
        <v>374998</v>
      </c>
      <c r="N949" s="542">
        <f t="shared" si="281"/>
        <v>93</v>
      </c>
      <c r="O949" s="542">
        <f t="shared" si="281"/>
        <v>138021</v>
      </c>
      <c r="P949" s="542">
        <f t="shared" si="281"/>
        <v>138021</v>
      </c>
      <c r="Q949" s="542">
        <f t="shared" si="281"/>
        <v>0</v>
      </c>
      <c r="R949" s="542">
        <f t="shared" si="281"/>
        <v>508399.7</v>
      </c>
      <c r="S949" s="542">
        <f t="shared" si="281"/>
        <v>508399.7</v>
      </c>
      <c r="T949" s="542">
        <f t="shared" si="281"/>
        <v>0</v>
      </c>
      <c r="U949" s="542">
        <f t="shared" si="281"/>
        <v>400820.8</v>
      </c>
      <c r="V949" s="542">
        <f t="shared" si="281"/>
        <v>400820.8</v>
      </c>
      <c r="W949" s="542">
        <f t="shared" si="281"/>
        <v>0</v>
      </c>
    </row>
    <row r="950" spans="1:23" s="34" customFormat="1" ht="32.25" customHeight="1">
      <c r="A950" s="492"/>
      <c r="B950" s="127" t="s">
        <v>367</v>
      </c>
      <c r="C950" s="410"/>
      <c r="D950" s="678" t="s">
        <v>1579</v>
      </c>
      <c r="E950" s="566" t="s">
        <v>98</v>
      </c>
      <c r="F950" s="566" t="s">
        <v>103</v>
      </c>
      <c r="G950" s="566" t="s">
        <v>617</v>
      </c>
      <c r="H950" s="545"/>
      <c r="I950" s="922" t="s">
        <v>1538</v>
      </c>
      <c r="J950" s="411" t="s">
        <v>1539</v>
      </c>
      <c r="K950" s="402"/>
      <c r="L950" s="125">
        <v>6294.2</v>
      </c>
      <c r="M950" s="125">
        <v>12700</v>
      </c>
      <c r="N950" s="125">
        <v>93</v>
      </c>
      <c r="O950" s="125">
        <f>Q950+P950</f>
        <v>6835.8</v>
      </c>
      <c r="P950" s="125">
        <v>6835.8</v>
      </c>
      <c r="Q950" s="125">
        <v>0</v>
      </c>
      <c r="R950" s="125">
        <f>S950+T950</f>
        <v>1200</v>
      </c>
      <c r="S950" s="125">
        <v>1200</v>
      </c>
      <c r="T950" s="125">
        <v>0</v>
      </c>
      <c r="U950" s="125">
        <f>V950+W950</f>
        <v>200</v>
      </c>
      <c r="V950" s="125">
        <v>200</v>
      </c>
      <c r="W950" s="125">
        <v>0</v>
      </c>
    </row>
    <row r="951" spans="1:23" s="34" customFormat="1" ht="42.75" customHeight="1">
      <c r="A951" s="492"/>
      <c r="B951" s="127" t="s">
        <v>778</v>
      </c>
      <c r="C951" s="410"/>
      <c r="D951" s="678" t="s">
        <v>1579</v>
      </c>
      <c r="E951" s="566" t="s">
        <v>98</v>
      </c>
      <c r="F951" s="566" t="s">
        <v>103</v>
      </c>
      <c r="G951" s="566" t="s">
        <v>368</v>
      </c>
      <c r="H951" s="545"/>
      <c r="I951" s="922"/>
      <c r="J951" s="411"/>
      <c r="K951" s="402"/>
      <c r="L951" s="125">
        <v>25303.9</v>
      </c>
      <c r="M951" s="125">
        <v>362298</v>
      </c>
      <c r="N951" s="125">
        <v>0</v>
      </c>
      <c r="O951" s="125">
        <f>P951+Q951</f>
        <v>131185.20000000001</v>
      </c>
      <c r="P951" s="125">
        <v>131185.20000000001</v>
      </c>
      <c r="Q951" s="125">
        <v>0</v>
      </c>
      <c r="R951" s="125">
        <f>S951+T951</f>
        <v>507199.7</v>
      </c>
      <c r="S951" s="125">
        <v>507199.7</v>
      </c>
      <c r="T951" s="125">
        <v>0</v>
      </c>
      <c r="U951" s="125">
        <f>V951+W951</f>
        <v>400620.79999999999</v>
      </c>
      <c r="V951" s="125">
        <v>400620.79999999999</v>
      </c>
      <c r="W951" s="125">
        <v>0</v>
      </c>
    </row>
    <row r="952" spans="1:23" s="34" customFormat="1" ht="56.25" customHeight="1">
      <c r="A952" s="1015" t="s">
        <v>227</v>
      </c>
      <c r="B952" s="127" t="s">
        <v>369</v>
      </c>
      <c r="C952" s="803"/>
      <c r="D952" s="811" t="s">
        <v>1575</v>
      </c>
      <c r="E952" s="566" t="s">
        <v>1072</v>
      </c>
      <c r="F952" s="566" t="s">
        <v>1073</v>
      </c>
      <c r="G952" s="547"/>
      <c r="H952" s="545">
        <v>410</v>
      </c>
      <c r="I952" s="922" t="s">
        <v>370</v>
      </c>
      <c r="J952" s="924" t="s">
        <v>371</v>
      </c>
      <c r="K952" s="799"/>
      <c r="L952" s="542">
        <f>L953+L954+L955+L956+L959+L957+L958</f>
        <v>250411.90000000002</v>
      </c>
      <c r="M952" s="542">
        <f t="shared" ref="M952:W952" si="282">M953+M954+M955+M956+M957+M958+M959</f>
        <v>100024.8</v>
      </c>
      <c r="N952" s="542">
        <f t="shared" si="282"/>
        <v>61740.799999999996</v>
      </c>
      <c r="O952" s="542">
        <f t="shared" si="282"/>
        <v>64916.5</v>
      </c>
      <c r="P952" s="542">
        <f>P953+P954+P955+P956+P957+P958+P959</f>
        <v>64916.5</v>
      </c>
      <c r="Q952" s="542">
        <f t="shared" si="282"/>
        <v>0</v>
      </c>
      <c r="R952" s="542">
        <f t="shared" si="282"/>
        <v>24178</v>
      </c>
      <c r="S952" s="542">
        <f>S953+S954+S955+S956+S957+S958+S959</f>
        <v>24178</v>
      </c>
      <c r="T952" s="542">
        <f t="shared" si="282"/>
        <v>0</v>
      </c>
      <c r="U952" s="542">
        <f t="shared" si="282"/>
        <v>14000</v>
      </c>
      <c r="V952" s="542">
        <f t="shared" si="282"/>
        <v>14000</v>
      </c>
      <c r="W952" s="542">
        <f t="shared" si="282"/>
        <v>0</v>
      </c>
    </row>
    <row r="953" spans="1:23" s="34" customFormat="1" ht="34.5" customHeight="1">
      <c r="A953" s="1015"/>
      <c r="B953" s="127" t="s">
        <v>372</v>
      </c>
      <c r="C953" s="803"/>
      <c r="D953" s="812"/>
      <c r="E953" s="566" t="s">
        <v>98</v>
      </c>
      <c r="F953" s="566" t="s">
        <v>87</v>
      </c>
      <c r="G953" s="566" t="s">
        <v>455</v>
      </c>
      <c r="H953" s="568"/>
      <c r="I953" s="922"/>
      <c r="J953" s="924"/>
      <c r="K953" s="799"/>
      <c r="L953" s="125">
        <v>0</v>
      </c>
      <c r="M953" s="125">
        <v>0</v>
      </c>
      <c r="N953" s="125">
        <v>0</v>
      </c>
      <c r="O953" s="125">
        <f>Q953</f>
        <v>0</v>
      </c>
      <c r="P953" s="125">
        <v>0</v>
      </c>
      <c r="Q953" s="125">
        <v>0</v>
      </c>
      <c r="R953" s="125">
        <f>T953</f>
        <v>0</v>
      </c>
      <c r="S953" s="125">
        <v>0</v>
      </c>
      <c r="T953" s="125">
        <v>0</v>
      </c>
      <c r="U953" s="125">
        <v>0</v>
      </c>
      <c r="V953" s="125">
        <v>0</v>
      </c>
      <c r="W953" s="125">
        <v>0</v>
      </c>
    </row>
    <row r="954" spans="1:23" s="34" customFormat="1" ht="33.75" customHeight="1">
      <c r="A954" s="1015"/>
      <c r="B954" s="127" t="s">
        <v>1074</v>
      </c>
      <c r="C954" s="803"/>
      <c r="D954" s="812"/>
      <c r="E954" s="566" t="s">
        <v>192</v>
      </c>
      <c r="F954" s="566" t="s">
        <v>187</v>
      </c>
      <c r="G954" s="566" t="s">
        <v>1540</v>
      </c>
      <c r="H954" s="568"/>
      <c r="I954" s="922"/>
      <c r="J954" s="924"/>
      <c r="K954" s="799"/>
      <c r="L954" s="125">
        <v>126913.3</v>
      </c>
      <c r="M954" s="125">
        <v>60315.8</v>
      </c>
      <c r="N954" s="125">
        <v>52143.199999999997</v>
      </c>
      <c r="O954" s="125">
        <f>P954</f>
        <v>2000</v>
      </c>
      <c r="P954" s="125">
        <v>2000</v>
      </c>
      <c r="Q954" s="125">
        <v>0</v>
      </c>
      <c r="R954" s="125">
        <f>S954</f>
        <v>1000</v>
      </c>
      <c r="S954" s="125">
        <v>1000</v>
      </c>
      <c r="T954" s="125">
        <v>0</v>
      </c>
      <c r="U954" s="125">
        <f>V954</f>
        <v>0</v>
      </c>
      <c r="V954" s="125">
        <v>0</v>
      </c>
      <c r="W954" s="125">
        <v>0</v>
      </c>
    </row>
    <row r="955" spans="1:23" s="34" customFormat="1" ht="33.75" customHeight="1">
      <c r="A955" s="1015"/>
      <c r="B955" s="127" t="s">
        <v>373</v>
      </c>
      <c r="C955" s="803"/>
      <c r="D955" s="812"/>
      <c r="E955" s="566" t="s">
        <v>106</v>
      </c>
      <c r="F955" s="566" t="s">
        <v>187</v>
      </c>
      <c r="G955" s="566" t="s">
        <v>376</v>
      </c>
      <c r="H955" s="568"/>
      <c r="I955" s="922"/>
      <c r="J955" s="924"/>
      <c r="K955" s="799"/>
      <c r="L955" s="125">
        <v>9726.4</v>
      </c>
      <c r="M955" s="125">
        <v>20422.3</v>
      </c>
      <c r="N955" s="125">
        <v>4667.3999999999996</v>
      </c>
      <c r="O955" s="125">
        <f>Q955+P955</f>
        <v>14100</v>
      </c>
      <c r="P955" s="125">
        <v>14100</v>
      </c>
      <c r="Q955" s="125">
        <v>0</v>
      </c>
      <c r="R955" s="125">
        <f>T955+S955</f>
        <v>3200</v>
      </c>
      <c r="S955" s="125">
        <v>3200</v>
      </c>
      <c r="T955" s="125">
        <v>0</v>
      </c>
      <c r="U955" s="125">
        <f>V955+W955</f>
        <v>3200</v>
      </c>
      <c r="V955" s="125">
        <v>3200</v>
      </c>
      <c r="W955" s="125">
        <v>0</v>
      </c>
    </row>
    <row r="956" spans="1:23" s="34" customFormat="1" ht="23.25" customHeight="1">
      <c r="A956" s="1015"/>
      <c r="B956" s="127" t="s">
        <v>780</v>
      </c>
      <c r="C956" s="803"/>
      <c r="D956" s="812"/>
      <c r="E956" s="566" t="s">
        <v>106</v>
      </c>
      <c r="F956" s="566" t="s">
        <v>187</v>
      </c>
      <c r="G956" s="566" t="s">
        <v>781</v>
      </c>
      <c r="H956" s="568"/>
      <c r="I956" s="922"/>
      <c r="J956" s="924"/>
      <c r="K956" s="799"/>
      <c r="L956" s="125">
        <v>26604.2</v>
      </c>
      <c r="M956" s="125">
        <v>13796.5</v>
      </c>
      <c r="N956" s="125">
        <v>4930.2</v>
      </c>
      <c r="O956" s="125">
        <f>P956</f>
        <v>38349.1</v>
      </c>
      <c r="P956" s="125">
        <v>38349.1</v>
      </c>
      <c r="Q956" s="125">
        <v>0</v>
      </c>
      <c r="R956" s="125">
        <f>S956</f>
        <v>14042</v>
      </c>
      <c r="S956" s="125">
        <v>14042</v>
      </c>
      <c r="T956" s="125">
        <v>0</v>
      </c>
      <c r="U956" s="125">
        <f>V956</f>
        <v>6800</v>
      </c>
      <c r="V956" s="125">
        <v>6800</v>
      </c>
      <c r="W956" s="125">
        <v>0</v>
      </c>
    </row>
    <row r="957" spans="1:23" s="34" customFormat="1" ht="26.25" customHeight="1">
      <c r="A957" s="1015"/>
      <c r="B957" s="127" t="s">
        <v>1075</v>
      </c>
      <c r="C957" s="803"/>
      <c r="D957" s="812"/>
      <c r="E957" s="566" t="s">
        <v>106</v>
      </c>
      <c r="F957" s="566" t="s">
        <v>187</v>
      </c>
      <c r="G957" s="566" t="s">
        <v>1076</v>
      </c>
      <c r="H957" s="568"/>
      <c r="I957" s="922"/>
      <c r="J957" s="924"/>
      <c r="K957" s="799"/>
      <c r="L957" s="125">
        <v>6783.9</v>
      </c>
      <c r="M957" s="125">
        <v>0</v>
      </c>
      <c r="N957" s="125">
        <v>0</v>
      </c>
      <c r="O957" s="125">
        <f>P957+Q957</f>
        <v>0</v>
      </c>
      <c r="P957" s="125">
        <v>0</v>
      </c>
      <c r="Q957" s="125">
        <v>0</v>
      </c>
      <c r="R957" s="125">
        <f>T957</f>
        <v>0</v>
      </c>
      <c r="S957" s="125">
        <v>0</v>
      </c>
      <c r="T957" s="125">
        <v>0</v>
      </c>
      <c r="U957" s="125">
        <v>0</v>
      </c>
      <c r="V957" s="125">
        <v>0</v>
      </c>
      <c r="W957" s="125">
        <v>0</v>
      </c>
    </row>
    <row r="958" spans="1:23" s="34" customFormat="1" ht="25.5" customHeight="1">
      <c r="A958" s="1015"/>
      <c r="B958" s="127" t="s">
        <v>779</v>
      </c>
      <c r="C958" s="803"/>
      <c r="D958" s="812"/>
      <c r="E958" s="566" t="s">
        <v>106</v>
      </c>
      <c r="F958" s="566" t="s">
        <v>187</v>
      </c>
      <c r="G958" s="566" t="s">
        <v>782</v>
      </c>
      <c r="H958" s="568"/>
      <c r="I958" s="922"/>
      <c r="J958" s="924"/>
      <c r="K958" s="799"/>
      <c r="L958" s="125">
        <v>7715</v>
      </c>
      <c r="M958" s="125">
        <v>0</v>
      </c>
      <c r="N958" s="125">
        <v>0</v>
      </c>
      <c r="O958" s="125">
        <f>P958+Q958</f>
        <v>0</v>
      </c>
      <c r="P958" s="125">
        <v>0</v>
      </c>
      <c r="Q958" s="125">
        <v>0</v>
      </c>
      <c r="R958" s="125">
        <f>T958</f>
        <v>0</v>
      </c>
      <c r="S958" s="125">
        <v>0</v>
      </c>
      <c r="T958" s="125">
        <v>0</v>
      </c>
      <c r="U958" s="125">
        <v>0</v>
      </c>
      <c r="V958" s="125">
        <v>0</v>
      </c>
      <c r="W958" s="125">
        <v>0</v>
      </c>
    </row>
    <row r="959" spans="1:23" s="34" customFormat="1" ht="30" customHeight="1">
      <c r="A959" s="1015"/>
      <c r="B959" s="127" t="s">
        <v>779</v>
      </c>
      <c r="C959" s="803"/>
      <c r="D959" s="813"/>
      <c r="E959" s="566" t="s">
        <v>106</v>
      </c>
      <c r="F959" s="566" t="s">
        <v>187</v>
      </c>
      <c r="G959" s="566" t="s">
        <v>618</v>
      </c>
      <c r="H959" s="568"/>
      <c r="I959" s="922"/>
      <c r="J959" s="924"/>
      <c r="K959" s="799"/>
      <c r="L959" s="125">
        <v>72669.100000000006</v>
      </c>
      <c r="M959" s="125">
        <v>5490.2</v>
      </c>
      <c r="N959" s="125">
        <v>0</v>
      </c>
      <c r="O959" s="125">
        <f>P959</f>
        <v>10467.4</v>
      </c>
      <c r="P959" s="125">
        <v>10467.4</v>
      </c>
      <c r="Q959" s="125">
        <v>0</v>
      </c>
      <c r="R959" s="125">
        <f>S959</f>
        <v>5936</v>
      </c>
      <c r="S959" s="125">
        <v>5936</v>
      </c>
      <c r="T959" s="125">
        <v>0</v>
      </c>
      <c r="U959" s="125">
        <f>V959</f>
        <v>4000</v>
      </c>
      <c r="V959" s="125">
        <v>4000</v>
      </c>
      <c r="W959" s="125">
        <v>0</v>
      </c>
    </row>
    <row r="960" spans="1:23" s="34" customFormat="1" ht="121.5" customHeight="1">
      <c r="A960" s="591" t="s">
        <v>228</v>
      </c>
      <c r="B960" s="127" t="s">
        <v>783</v>
      </c>
      <c r="C960" s="585"/>
      <c r="D960" s="216" t="s">
        <v>1246</v>
      </c>
      <c r="E960" s="547" t="s">
        <v>106</v>
      </c>
      <c r="F960" s="547" t="s">
        <v>97</v>
      </c>
      <c r="G960" s="547" t="s">
        <v>784</v>
      </c>
      <c r="H960" s="545">
        <v>410</v>
      </c>
      <c r="I960" s="556" t="s">
        <v>374</v>
      </c>
      <c r="J960" s="558" t="s">
        <v>375</v>
      </c>
      <c r="K960" s="581"/>
      <c r="L960" s="542">
        <v>0</v>
      </c>
      <c r="M960" s="542">
        <v>1800</v>
      </c>
      <c r="N960" s="542">
        <v>0</v>
      </c>
      <c r="O960" s="542">
        <f>Q960+P960</f>
        <v>733</v>
      </c>
      <c r="P960" s="542">
        <v>733</v>
      </c>
      <c r="Q960" s="542">
        <v>0</v>
      </c>
      <c r="R960" s="542">
        <f>T960</f>
        <v>0</v>
      </c>
      <c r="S960" s="542">
        <v>0</v>
      </c>
      <c r="T960" s="542">
        <v>0</v>
      </c>
      <c r="U960" s="542">
        <f>W960</f>
        <v>0</v>
      </c>
      <c r="V960" s="542">
        <v>0</v>
      </c>
      <c r="W960" s="542">
        <v>0</v>
      </c>
    </row>
    <row r="961" spans="1:23" s="34" customFormat="1" ht="216.75" customHeight="1">
      <c r="A961" s="591" t="s">
        <v>229</v>
      </c>
      <c r="B961" s="517" t="s">
        <v>1541</v>
      </c>
      <c r="C961" s="585"/>
      <c r="D961" s="216" t="s">
        <v>1580</v>
      </c>
      <c r="E961" s="547" t="s">
        <v>1077</v>
      </c>
      <c r="F961" s="547" t="s">
        <v>1078</v>
      </c>
      <c r="G961" s="547" t="s">
        <v>1079</v>
      </c>
      <c r="H961" s="545">
        <v>410</v>
      </c>
      <c r="I961" s="556" t="s">
        <v>377</v>
      </c>
      <c r="J961" s="558" t="s">
        <v>378</v>
      </c>
      <c r="K961" s="581"/>
      <c r="L961" s="542">
        <v>10908.8</v>
      </c>
      <c r="M961" s="542">
        <v>13695.6</v>
      </c>
      <c r="N961" s="542">
        <v>5750.8</v>
      </c>
      <c r="O961" s="542">
        <f>P961</f>
        <v>1700</v>
      </c>
      <c r="P961" s="542">
        <v>1700</v>
      </c>
      <c r="Q961" s="542">
        <v>0</v>
      </c>
      <c r="R961" s="542">
        <v>0</v>
      </c>
      <c r="S961" s="542">
        <v>0</v>
      </c>
      <c r="T961" s="542">
        <v>0</v>
      </c>
      <c r="U961" s="542">
        <v>0</v>
      </c>
      <c r="V961" s="542">
        <v>0</v>
      </c>
      <c r="W961" s="542">
        <v>0</v>
      </c>
    </row>
    <row r="962" spans="1:23" s="34" customFormat="1" ht="54.75" customHeight="1">
      <c r="A962" s="1017" t="s">
        <v>230</v>
      </c>
      <c r="B962" s="127" t="s">
        <v>619</v>
      </c>
      <c r="C962" s="803"/>
      <c r="D962" s="703"/>
      <c r="E962" s="547"/>
      <c r="F962" s="547"/>
      <c r="G962" s="547"/>
      <c r="H962" s="545">
        <v>410</v>
      </c>
      <c r="I962" s="925" t="s">
        <v>379</v>
      </c>
      <c r="J962" s="926" t="s">
        <v>380</v>
      </c>
      <c r="K962" s="799"/>
      <c r="L962" s="542">
        <f>L963+L964+L966+L967+L970+L965</f>
        <v>148354.79999999999</v>
      </c>
      <c r="M962" s="542">
        <f>M963+M964+M966+M967+M970+M965+M968+M969</f>
        <v>137733</v>
      </c>
      <c r="N962" s="542">
        <f>N963+N964+N966+N967+N970+N965+N968+N969</f>
        <v>28093.1</v>
      </c>
      <c r="O962" s="542">
        <f>O963+O964+O966+O967+O970+O965+O968+O969+O971</f>
        <v>256710.7</v>
      </c>
      <c r="P962" s="542">
        <f>P963+P964+P966+P967+P970+P965+P968+P969+P971</f>
        <v>256710.7</v>
      </c>
      <c r="Q962" s="542">
        <f>Q963+Q964+Q966+Q967+Q970+Q965+Q968</f>
        <v>0</v>
      </c>
      <c r="R962" s="542">
        <f>R963+R964+R966+R967+R970+R965+R968+R969+R971</f>
        <v>14000</v>
      </c>
      <c r="S962" s="542">
        <f>S963+S964+S966+S967+S970+S965+S968+S969+S971</f>
        <v>14000</v>
      </c>
      <c r="T962" s="542">
        <f>T963+T964+T966+T967+T970+T965+T968</f>
        <v>0</v>
      </c>
      <c r="U962" s="542">
        <f>U963+U964+U966+U967+U970+U965+U968+U969+U971</f>
        <v>61000</v>
      </c>
      <c r="V962" s="542">
        <f>V963+V964+V966+V967+V970+V965+V968+V969+V971</f>
        <v>61000</v>
      </c>
      <c r="W962" s="542">
        <f>W963+W964+W966+W967+W970+W965+W968</f>
        <v>0</v>
      </c>
    </row>
    <row r="963" spans="1:23" s="34" customFormat="1" ht="31.5" customHeight="1">
      <c r="A963" s="1017"/>
      <c r="B963" s="127" t="s">
        <v>381</v>
      </c>
      <c r="C963" s="803"/>
      <c r="D963" s="1008" t="s">
        <v>1650</v>
      </c>
      <c r="E963" s="566" t="s">
        <v>206</v>
      </c>
      <c r="F963" s="566" t="s">
        <v>97</v>
      </c>
      <c r="G963" s="566" t="s">
        <v>620</v>
      </c>
      <c r="H963" s="545"/>
      <c r="I963" s="925"/>
      <c r="J963" s="926"/>
      <c r="K963" s="799"/>
      <c r="L963" s="125">
        <v>3580.1</v>
      </c>
      <c r="M963" s="125">
        <v>3961.2</v>
      </c>
      <c r="N963" s="125">
        <v>1518</v>
      </c>
      <c r="O963" s="125">
        <f t="shared" ref="O963:O972" si="283">P963</f>
        <v>1257</v>
      </c>
      <c r="P963" s="125">
        <v>1257</v>
      </c>
      <c r="Q963" s="125">
        <v>0</v>
      </c>
      <c r="R963" s="125">
        <f>S963+T963</f>
        <v>0</v>
      </c>
      <c r="S963" s="125">
        <v>0</v>
      </c>
      <c r="T963" s="125">
        <v>0</v>
      </c>
      <c r="U963" s="125">
        <f>W963</f>
        <v>0</v>
      </c>
      <c r="V963" s="125">
        <v>0</v>
      </c>
      <c r="W963" s="125">
        <v>0</v>
      </c>
    </row>
    <row r="964" spans="1:23" s="34" customFormat="1" ht="51">
      <c r="A964" s="1017"/>
      <c r="B964" s="127" t="s">
        <v>785</v>
      </c>
      <c r="C964" s="803"/>
      <c r="D964" s="1009"/>
      <c r="E964" s="566" t="s">
        <v>206</v>
      </c>
      <c r="F964" s="566" t="s">
        <v>97</v>
      </c>
      <c r="G964" s="566" t="s">
        <v>786</v>
      </c>
      <c r="H964" s="545"/>
      <c r="I964" s="925"/>
      <c r="J964" s="926"/>
      <c r="K964" s="799"/>
      <c r="L964" s="125">
        <v>12417</v>
      </c>
      <c r="M964" s="125">
        <v>0</v>
      </c>
      <c r="N964" s="125">
        <v>0</v>
      </c>
      <c r="O964" s="125">
        <f t="shared" si="283"/>
        <v>0</v>
      </c>
      <c r="P964" s="125">
        <v>0</v>
      </c>
      <c r="Q964" s="125">
        <v>0</v>
      </c>
      <c r="R964" s="125">
        <v>0</v>
      </c>
      <c r="S964" s="125">
        <v>0</v>
      </c>
      <c r="T964" s="125">
        <v>0</v>
      </c>
      <c r="U964" s="125">
        <v>0</v>
      </c>
      <c r="V964" s="125">
        <v>0</v>
      </c>
      <c r="W964" s="125">
        <v>0</v>
      </c>
    </row>
    <row r="965" spans="1:23" s="34" customFormat="1" ht="38.25">
      <c r="A965" s="1017"/>
      <c r="B965" s="127" t="s">
        <v>787</v>
      </c>
      <c r="C965" s="803"/>
      <c r="D965" s="1009"/>
      <c r="E965" s="566" t="s">
        <v>206</v>
      </c>
      <c r="F965" s="566" t="s">
        <v>97</v>
      </c>
      <c r="G965" s="566" t="s">
        <v>788</v>
      </c>
      <c r="H965" s="545"/>
      <c r="I965" s="925"/>
      <c r="J965" s="926"/>
      <c r="K965" s="799"/>
      <c r="L965" s="125">
        <v>0</v>
      </c>
      <c r="M965" s="125">
        <v>28336.400000000001</v>
      </c>
      <c r="N965" s="125">
        <v>5053.8999999999996</v>
      </c>
      <c r="O965" s="125">
        <f t="shared" si="283"/>
        <v>123241</v>
      </c>
      <c r="P965" s="125">
        <v>123241</v>
      </c>
      <c r="Q965" s="125">
        <v>0</v>
      </c>
      <c r="R965" s="125">
        <v>0</v>
      </c>
      <c r="S965" s="125">
        <v>0</v>
      </c>
      <c r="T965" s="125">
        <v>0</v>
      </c>
      <c r="U965" s="125">
        <v>0</v>
      </c>
      <c r="V965" s="125">
        <v>0</v>
      </c>
      <c r="W965" s="125">
        <v>0</v>
      </c>
    </row>
    <row r="966" spans="1:23" s="34" customFormat="1" ht="41.25" customHeight="1">
      <c r="A966" s="1017"/>
      <c r="B966" s="127" t="s">
        <v>787</v>
      </c>
      <c r="C966" s="803"/>
      <c r="D966" s="1009"/>
      <c r="E966" s="566" t="s">
        <v>206</v>
      </c>
      <c r="F966" s="566" t="s">
        <v>97</v>
      </c>
      <c r="G966" s="566" t="s">
        <v>1080</v>
      </c>
      <c r="H966" s="545"/>
      <c r="I966" s="925"/>
      <c r="J966" s="926"/>
      <c r="K966" s="799"/>
      <c r="L966" s="125">
        <v>39167.300000000003</v>
      </c>
      <c r="M966" s="125">
        <v>0</v>
      </c>
      <c r="N966" s="125">
        <v>0</v>
      </c>
      <c r="O966" s="125">
        <f t="shared" si="283"/>
        <v>0</v>
      </c>
      <c r="P966" s="125">
        <v>0</v>
      </c>
      <c r="Q966" s="125">
        <v>0</v>
      </c>
      <c r="R966" s="125">
        <f>T966</f>
        <v>0</v>
      </c>
      <c r="S966" s="125">
        <v>0</v>
      </c>
      <c r="T966" s="125">
        <v>0</v>
      </c>
      <c r="U966" s="125">
        <v>0</v>
      </c>
      <c r="V966" s="125">
        <v>0</v>
      </c>
      <c r="W966" s="125">
        <v>0</v>
      </c>
    </row>
    <row r="967" spans="1:23" s="34" customFormat="1" ht="42" customHeight="1">
      <c r="A967" s="1017"/>
      <c r="B967" s="127" t="s">
        <v>787</v>
      </c>
      <c r="C967" s="803"/>
      <c r="D967" s="1009"/>
      <c r="E967" s="566" t="s">
        <v>206</v>
      </c>
      <c r="F967" s="566" t="s">
        <v>97</v>
      </c>
      <c r="G967" s="566" t="s">
        <v>1081</v>
      </c>
      <c r="H967" s="545"/>
      <c r="I967" s="925"/>
      <c r="J967" s="926"/>
      <c r="K967" s="799"/>
      <c r="L967" s="125">
        <v>91583.5</v>
      </c>
      <c r="M967" s="125">
        <v>0</v>
      </c>
      <c r="N967" s="125">
        <v>0</v>
      </c>
      <c r="O967" s="125">
        <f t="shared" si="283"/>
        <v>0</v>
      </c>
      <c r="P967" s="125">
        <v>0</v>
      </c>
      <c r="Q967" s="125">
        <v>0</v>
      </c>
      <c r="R967" s="125">
        <f>S967</f>
        <v>0</v>
      </c>
      <c r="S967" s="125">
        <v>0</v>
      </c>
      <c r="T967" s="125">
        <v>0</v>
      </c>
      <c r="U967" s="125">
        <v>0</v>
      </c>
      <c r="V967" s="125">
        <v>0</v>
      </c>
      <c r="W967" s="125">
        <v>0</v>
      </c>
    </row>
    <row r="968" spans="1:23" s="34" customFormat="1" ht="42" customHeight="1">
      <c r="A968" s="1017"/>
      <c r="B968" s="127" t="s">
        <v>787</v>
      </c>
      <c r="C968" s="803"/>
      <c r="D968" s="1010"/>
      <c r="E968" s="566" t="s">
        <v>206</v>
      </c>
      <c r="F968" s="566" t="s">
        <v>97</v>
      </c>
      <c r="G968" s="566" t="s">
        <v>1082</v>
      </c>
      <c r="H968" s="545"/>
      <c r="I968" s="925"/>
      <c r="J968" s="926"/>
      <c r="K968" s="799"/>
      <c r="L968" s="125">
        <v>0</v>
      </c>
      <c r="M968" s="125">
        <v>102474.4</v>
      </c>
      <c r="N968" s="125">
        <v>21436.5</v>
      </c>
      <c r="O968" s="125">
        <f>P968+Q968</f>
        <v>122012.7</v>
      </c>
      <c r="P968" s="125">
        <v>122012.7</v>
      </c>
      <c r="Q968" s="125">
        <v>0</v>
      </c>
      <c r="R968" s="125">
        <f>S968+T968</f>
        <v>0</v>
      </c>
      <c r="S968" s="125">
        <v>0</v>
      </c>
      <c r="T968" s="125">
        <v>0</v>
      </c>
      <c r="U968" s="125">
        <f>V968+W968</f>
        <v>0</v>
      </c>
      <c r="V968" s="125">
        <v>0</v>
      </c>
      <c r="W968" s="125">
        <v>0</v>
      </c>
    </row>
    <row r="969" spans="1:23" s="34" customFormat="1" ht="42" customHeight="1">
      <c r="A969" s="1017"/>
      <c r="B969" s="127" t="s">
        <v>1083</v>
      </c>
      <c r="C969" s="803"/>
      <c r="D969" s="1008" t="s">
        <v>1654</v>
      </c>
      <c r="E969" s="566" t="s">
        <v>206</v>
      </c>
      <c r="F969" s="566" t="s">
        <v>187</v>
      </c>
      <c r="G969" s="566" t="s">
        <v>1218</v>
      </c>
      <c r="H969" s="545"/>
      <c r="I969" s="925"/>
      <c r="J969" s="926"/>
      <c r="K969" s="799"/>
      <c r="L969" s="125">
        <v>0</v>
      </c>
      <c r="M969" s="125">
        <v>0</v>
      </c>
      <c r="N969" s="125">
        <v>0</v>
      </c>
      <c r="O969" s="125">
        <f>P969</f>
        <v>2000</v>
      </c>
      <c r="P969" s="125">
        <v>2000</v>
      </c>
      <c r="Q969" s="125">
        <v>0</v>
      </c>
      <c r="R969" s="125">
        <f>S969+T969</f>
        <v>1000</v>
      </c>
      <c r="S969" s="125">
        <v>1000</v>
      </c>
      <c r="T969" s="125">
        <v>0</v>
      </c>
      <c r="U969" s="125">
        <f>V969</f>
        <v>60800</v>
      </c>
      <c r="V969" s="125">
        <v>60800</v>
      </c>
      <c r="W969" s="125">
        <v>0</v>
      </c>
    </row>
    <row r="970" spans="1:23" s="34" customFormat="1" ht="27" customHeight="1">
      <c r="A970" s="1017"/>
      <c r="B970" s="127" t="s">
        <v>381</v>
      </c>
      <c r="C970" s="803"/>
      <c r="D970" s="1010"/>
      <c r="E970" s="566" t="s">
        <v>206</v>
      </c>
      <c r="F970" s="566" t="s">
        <v>187</v>
      </c>
      <c r="G970" s="566" t="s">
        <v>620</v>
      </c>
      <c r="H970" s="545"/>
      <c r="I970" s="925"/>
      <c r="J970" s="926"/>
      <c r="K970" s="799"/>
      <c r="L970" s="125">
        <v>1606.9</v>
      </c>
      <c r="M970" s="125">
        <v>2961</v>
      </c>
      <c r="N970" s="125">
        <v>84.7</v>
      </c>
      <c r="O970" s="125">
        <f t="shared" si="283"/>
        <v>8200</v>
      </c>
      <c r="P970" s="125">
        <v>8200</v>
      </c>
      <c r="Q970" s="125">
        <v>0</v>
      </c>
      <c r="R970" s="125">
        <f>S970</f>
        <v>9000</v>
      </c>
      <c r="S970" s="125">
        <v>9000</v>
      </c>
      <c r="T970" s="125">
        <v>0</v>
      </c>
      <c r="U970" s="125">
        <f>V970</f>
        <v>200</v>
      </c>
      <c r="V970" s="125">
        <v>200</v>
      </c>
      <c r="W970" s="125">
        <v>0</v>
      </c>
    </row>
    <row r="971" spans="1:23" s="34" customFormat="1" ht="27" customHeight="1">
      <c r="A971" s="1017"/>
      <c r="B971" s="127" t="s">
        <v>381</v>
      </c>
      <c r="C971" s="803"/>
      <c r="D971" s="139" t="s">
        <v>1655</v>
      </c>
      <c r="E971" s="566" t="s">
        <v>206</v>
      </c>
      <c r="F971" s="566" t="s">
        <v>100</v>
      </c>
      <c r="G971" s="566" t="s">
        <v>620</v>
      </c>
      <c r="H971" s="545"/>
      <c r="I971" s="925"/>
      <c r="J971" s="926"/>
      <c r="K971" s="799"/>
      <c r="L971" s="125">
        <v>0</v>
      </c>
      <c r="M971" s="125">
        <v>0</v>
      </c>
      <c r="N971" s="125">
        <v>0</v>
      </c>
      <c r="O971" s="125">
        <f>P971+Q971</f>
        <v>0</v>
      </c>
      <c r="P971" s="125">
        <v>0</v>
      </c>
      <c r="Q971" s="125">
        <v>0</v>
      </c>
      <c r="R971" s="125">
        <f>S971+T971</f>
        <v>4000</v>
      </c>
      <c r="S971" s="125">
        <v>4000</v>
      </c>
      <c r="T971" s="125">
        <v>0</v>
      </c>
      <c r="U971" s="125">
        <f>V971+W971</f>
        <v>0</v>
      </c>
      <c r="V971" s="125">
        <v>0</v>
      </c>
      <c r="W971" s="125">
        <v>0</v>
      </c>
    </row>
    <row r="972" spans="1:23" s="34" customFormat="1" ht="190.5" customHeight="1">
      <c r="A972" s="591" t="s">
        <v>231</v>
      </c>
      <c r="B972" s="127" t="s">
        <v>621</v>
      </c>
      <c r="C972" s="585"/>
      <c r="D972" s="216" t="s">
        <v>1379</v>
      </c>
      <c r="E972" s="547" t="s">
        <v>1542</v>
      </c>
      <c r="F972" s="547" t="s">
        <v>1543</v>
      </c>
      <c r="G972" s="547" t="s">
        <v>1544</v>
      </c>
      <c r="H972" s="545">
        <v>410</v>
      </c>
      <c r="I972" s="556" t="s">
        <v>622</v>
      </c>
      <c r="J972" s="556" t="s">
        <v>337</v>
      </c>
      <c r="K972" s="581"/>
      <c r="L972" s="542">
        <v>0</v>
      </c>
      <c r="M972" s="542">
        <v>1640.3</v>
      </c>
      <c r="N972" s="542">
        <v>0</v>
      </c>
      <c r="O972" s="542">
        <f t="shared" si="283"/>
        <v>5137.8</v>
      </c>
      <c r="P972" s="542">
        <v>5137.8</v>
      </c>
      <c r="Q972" s="542">
        <v>0</v>
      </c>
      <c r="R972" s="542">
        <v>0</v>
      </c>
      <c r="S972" s="542">
        <v>0</v>
      </c>
      <c r="T972" s="542">
        <v>0</v>
      </c>
      <c r="U972" s="542">
        <f>V972+W972</f>
        <v>0</v>
      </c>
      <c r="V972" s="542">
        <v>0</v>
      </c>
      <c r="W972" s="542">
        <v>0</v>
      </c>
    </row>
    <row r="973" spans="1:23" s="43" customFormat="1" ht="21" customHeight="1">
      <c r="A973" s="407" t="s">
        <v>15</v>
      </c>
      <c r="B973" s="131" t="s">
        <v>16</v>
      </c>
      <c r="C973" s="132"/>
      <c r="D973" s="684"/>
      <c r="E973" s="131"/>
      <c r="F973" s="131"/>
      <c r="G973" s="131"/>
      <c r="H973" s="134">
        <v>300</v>
      </c>
      <c r="I973" s="135"/>
      <c r="J973" s="132"/>
      <c r="K973" s="133"/>
      <c r="L973" s="136">
        <f>SUM(L974,L979,L996)</f>
        <v>49771.7</v>
      </c>
      <c r="M973" s="136">
        <f t="shared" ref="M973:W973" si="284">SUM(M974,M979,M996)</f>
        <v>44226.299999999996</v>
      </c>
      <c r="N973" s="136">
        <f t="shared" si="284"/>
        <v>35029.200000000004</v>
      </c>
      <c r="O973" s="136">
        <f t="shared" si="284"/>
        <v>28897.600000000006</v>
      </c>
      <c r="P973" s="136">
        <f t="shared" si="284"/>
        <v>28897.600000000006</v>
      </c>
      <c r="Q973" s="136">
        <f t="shared" si="284"/>
        <v>0</v>
      </c>
      <c r="R973" s="136">
        <f t="shared" si="284"/>
        <v>27971.599999999995</v>
      </c>
      <c r="S973" s="136">
        <f t="shared" si="284"/>
        <v>27971.599999999995</v>
      </c>
      <c r="T973" s="136">
        <f t="shared" si="284"/>
        <v>0</v>
      </c>
      <c r="U973" s="136">
        <f t="shared" si="284"/>
        <v>30018.3</v>
      </c>
      <c r="V973" s="136">
        <f t="shared" si="284"/>
        <v>30018.3</v>
      </c>
      <c r="W973" s="136">
        <f t="shared" si="284"/>
        <v>0</v>
      </c>
    </row>
    <row r="974" spans="1:23" s="50" customFormat="1" ht="54" customHeight="1">
      <c r="A974" s="378" t="s">
        <v>17</v>
      </c>
      <c r="B974" s="513" t="s">
        <v>789</v>
      </c>
      <c r="C974" s="68"/>
      <c r="D974" s="691"/>
      <c r="E974" s="513"/>
      <c r="F974" s="513"/>
      <c r="G974" s="513"/>
      <c r="H974" s="586">
        <v>310</v>
      </c>
      <c r="I974" s="71"/>
      <c r="J974" s="68"/>
      <c r="K974" s="69"/>
      <c r="L974" s="66">
        <f>SUM(L975:L978)</f>
        <v>1307.2</v>
      </c>
      <c r="M974" s="66">
        <f t="shared" ref="M974:W974" si="285">SUM(M975:M978)</f>
        <v>1483.2</v>
      </c>
      <c r="N974" s="66">
        <f>SUM(N975:N978)</f>
        <v>606.6</v>
      </c>
      <c r="O974" s="66">
        <f>SUM(O975:O978)</f>
        <v>1612.2</v>
      </c>
      <c r="P974" s="66">
        <f t="shared" si="285"/>
        <v>1612.2</v>
      </c>
      <c r="Q974" s="66">
        <f t="shared" si="285"/>
        <v>0</v>
      </c>
      <c r="R974" s="66">
        <f>SUM(R975:R978)</f>
        <v>1723.2</v>
      </c>
      <c r="S974" s="66">
        <f t="shared" si="285"/>
        <v>1723.2</v>
      </c>
      <c r="T974" s="66">
        <f t="shared" si="285"/>
        <v>0</v>
      </c>
      <c r="U974" s="66">
        <f>SUM(U975:U978)</f>
        <v>1795.2</v>
      </c>
      <c r="V974" s="66">
        <f t="shared" si="285"/>
        <v>1795.2</v>
      </c>
      <c r="W974" s="66">
        <f t="shared" si="285"/>
        <v>0</v>
      </c>
    </row>
    <row r="975" spans="1:23" s="34" customFormat="1" ht="37.5" customHeight="1">
      <c r="A975" s="588" t="s">
        <v>10</v>
      </c>
      <c r="B975" s="526" t="s">
        <v>382</v>
      </c>
      <c r="C975" s="585"/>
      <c r="D975" s="216" t="s">
        <v>1409</v>
      </c>
      <c r="E975" s="566" t="s">
        <v>790</v>
      </c>
      <c r="F975" s="566" t="s">
        <v>100</v>
      </c>
      <c r="G975" s="566" t="s">
        <v>456</v>
      </c>
      <c r="H975" s="547" t="s">
        <v>383</v>
      </c>
      <c r="I975" s="922" t="s">
        <v>623</v>
      </c>
      <c r="J975" s="924" t="s">
        <v>384</v>
      </c>
      <c r="K975" s="799"/>
      <c r="L975" s="542">
        <v>804</v>
      </c>
      <c r="M975" s="542">
        <v>882</v>
      </c>
      <c r="N975" s="542">
        <v>372</v>
      </c>
      <c r="O975" s="542">
        <f>SUM(P975:Q975)</f>
        <v>987</v>
      </c>
      <c r="P975" s="542">
        <v>987</v>
      </c>
      <c r="Q975" s="542">
        <v>0</v>
      </c>
      <c r="R975" s="542">
        <f>SUM(S975:T975)</f>
        <v>1050</v>
      </c>
      <c r="S975" s="542">
        <v>1050</v>
      </c>
      <c r="T975" s="542">
        <v>0</v>
      </c>
      <c r="U975" s="542">
        <f>SUM(V975:W975)</f>
        <v>1050</v>
      </c>
      <c r="V975" s="542">
        <v>1050</v>
      </c>
      <c r="W975" s="542">
        <v>0</v>
      </c>
    </row>
    <row r="976" spans="1:23" s="34" customFormat="1" ht="40.5" customHeight="1">
      <c r="A976" s="588" t="s">
        <v>11</v>
      </c>
      <c r="B976" s="543" t="s">
        <v>385</v>
      </c>
      <c r="C976" s="585"/>
      <c r="D976" s="216" t="s">
        <v>1409</v>
      </c>
      <c r="E976" s="566" t="s">
        <v>790</v>
      </c>
      <c r="F976" s="566" t="s">
        <v>100</v>
      </c>
      <c r="G976" s="566" t="s">
        <v>457</v>
      </c>
      <c r="H976" s="547" t="s">
        <v>383</v>
      </c>
      <c r="I976" s="922"/>
      <c r="J976" s="924"/>
      <c r="K976" s="799"/>
      <c r="L976" s="542">
        <v>25.2</v>
      </c>
      <c r="M976" s="542">
        <v>25.2</v>
      </c>
      <c r="N976" s="542">
        <v>12.6</v>
      </c>
      <c r="O976" s="542">
        <f>P976</f>
        <v>25.2</v>
      </c>
      <c r="P976" s="542">
        <v>25.2</v>
      </c>
      <c r="Q976" s="542">
        <v>0</v>
      </c>
      <c r="R976" s="542">
        <f>S976</f>
        <v>25.2</v>
      </c>
      <c r="S976" s="542">
        <v>25.2</v>
      </c>
      <c r="T976" s="542">
        <v>0</v>
      </c>
      <c r="U976" s="542">
        <f>V976</f>
        <v>25.2</v>
      </c>
      <c r="V976" s="542">
        <v>25.2</v>
      </c>
      <c r="W976" s="542">
        <v>0</v>
      </c>
    </row>
    <row r="977" spans="1:23" s="34" customFormat="1" ht="47.25" customHeight="1">
      <c r="A977" s="588" t="s">
        <v>20</v>
      </c>
      <c r="B977" s="543" t="s">
        <v>624</v>
      </c>
      <c r="C977" s="585"/>
      <c r="D977" s="216" t="s">
        <v>1409</v>
      </c>
      <c r="E977" s="566" t="s">
        <v>790</v>
      </c>
      <c r="F977" s="566" t="s">
        <v>100</v>
      </c>
      <c r="G977" s="566" t="s">
        <v>625</v>
      </c>
      <c r="H977" s="547" t="s">
        <v>383</v>
      </c>
      <c r="I977" s="922"/>
      <c r="J977" s="924"/>
      <c r="K977" s="799"/>
      <c r="L977" s="542">
        <v>478</v>
      </c>
      <c r="M977" s="542">
        <v>576</v>
      </c>
      <c r="N977" s="542">
        <v>222</v>
      </c>
      <c r="O977" s="542">
        <f>P977</f>
        <v>600</v>
      </c>
      <c r="P977" s="542">
        <v>600</v>
      </c>
      <c r="Q977" s="542">
        <v>0</v>
      </c>
      <c r="R977" s="542">
        <f>S977</f>
        <v>648</v>
      </c>
      <c r="S977" s="542">
        <v>648</v>
      </c>
      <c r="T977" s="542">
        <v>0</v>
      </c>
      <c r="U977" s="542">
        <f>V977</f>
        <v>720</v>
      </c>
      <c r="V977" s="542">
        <v>720</v>
      </c>
      <c r="W977" s="542">
        <v>0</v>
      </c>
    </row>
    <row r="978" spans="1:23" s="34" customFormat="1" ht="18" customHeight="1">
      <c r="A978" s="588" t="s">
        <v>386</v>
      </c>
      <c r="B978" s="543"/>
      <c r="C978" s="585"/>
      <c r="D978" s="683"/>
      <c r="E978" s="566"/>
      <c r="F978" s="566"/>
      <c r="G978" s="566"/>
      <c r="H978" s="547"/>
      <c r="I978" s="922"/>
      <c r="J978" s="924"/>
      <c r="K978" s="799"/>
      <c r="L978" s="542">
        <v>0</v>
      </c>
      <c r="M978" s="542">
        <v>0</v>
      </c>
      <c r="N978" s="542">
        <v>0</v>
      </c>
      <c r="O978" s="542">
        <f>SUM(P978:Q978)</f>
        <v>0</v>
      </c>
      <c r="P978" s="542"/>
      <c r="Q978" s="542">
        <v>0</v>
      </c>
      <c r="R978" s="542">
        <f>SUM(S978:T978)</f>
        <v>0</v>
      </c>
      <c r="S978" s="542"/>
      <c r="T978" s="542">
        <v>0</v>
      </c>
      <c r="U978" s="542">
        <f>SUM(V978:W978)</f>
        <v>0</v>
      </c>
      <c r="V978" s="542"/>
      <c r="W978" s="542">
        <v>0</v>
      </c>
    </row>
    <row r="979" spans="1:23" s="50" customFormat="1" ht="38.25" customHeight="1">
      <c r="A979" s="378" t="s">
        <v>18</v>
      </c>
      <c r="B979" s="513" t="s">
        <v>47</v>
      </c>
      <c r="C979" s="68"/>
      <c r="D979" s="691"/>
      <c r="E979" s="513"/>
      <c r="F979" s="513"/>
      <c r="G979" s="513"/>
      <c r="H979" s="586">
        <v>320</v>
      </c>
      <c r="I979" s="71"/>
      <c r="J979" s="68"/>
      <c r="K979" s="69"/>
      <c r="L979" s="66">
        <f>L980+L981+L985+L989+L990+L991+L992+L993+L994+L995</f>
        <v>48361</v>
      </c>
      <c r="M979" s="66">
        <f>M980+M981+M985+M989+M990+M991+M992+M993+M994+M995</f>
        <v>42743.1</v>
      </c>
      <c r="N979" s="66">
        <f>N980+N981+N985+N989+N990+N991+N992+N993+N994+N995</f>
        <v>34422.600000000006</v>
      </c>
      <c r="O979" s="66">
        <f>O980+O981+O985+O989+O990+O991+O992+O993+O994+O995</f>
        <v>27285.400000000005</v>
      </c>
      <c r="P979" s="66">
        <f>P980+P981+P985+P989+P990+P991+P992+P993+P994+P995</f>
        <v>27285.400000000005</v>
      </c>
      <c r="Q979" s="66">
        <f t="shared" ref="Q979:W979" si="286">Q980+Q981+Q985+Q989+Q990+Q991+Q992+Q993+Q994</f>
        <v>0</v>
      </c>
      <c r="R979" s="66">
        <f>R980+R981+R985+R989+R990+R991+R992+R993+R994+R995</f>
        <v>26248.399999999994</v>
      </c>
      <c r="S979" s="66">
        <f>S980+S981+S985+S989+S990+S991+S992+S993+S994+S995</f>
        <v>26248.399999999994</v>
      </c>
      <c r="T979" s="66">
        <f t="shared" si="286"/>
        <v>0</v>
      </c>
      <c r="U979" s="66">
        <f>U980+U981+U985+U989+U990+U991+U992+U993+U994+U995</f>
        <v>28223.1</v>
      </c>
      <c r="V979" s="66">
        <f>V980+V981+V985+V989+V990+V991+V992+V993+V994+V995</f>
        <v>28223.1</v>
      </c>
      <c r="W979" s="66">
        <f t="shared" si="286"/>
        <v>0</v>
      </c>
    </row>
    <row r="980" spans="1:23" s="34" customFormat="1" ht="408.95" customHeight="1">
      <c r="A980" s="588" t="s">
        <v>12</v>
      </c>
      <c r="B980" s="517" t="s">
        <v>791</v>
      </c>
      <c r="C980" s="585"/>
      <c r="D980" s="216" t="s">
        <v>1656</v>
      </c>
      <c r="E980" s="545">
        <v>10</v>
      </c>
      <c r="F980" s="547" t="s">
        <v>97</v>
      </c>
      <c r="G980" s="545">
        <v>310101100</v>
      </c>
      <c r="H980" s="545">
        <v>320</v>
      </c>
      <c r="I980" s="137" t="s">
        <v>626</v>
      </c>
      <c r="J980" s="592" t="s">
        <v>387</v>
      </c>
      <c r="K980" s="581"/>
      <c r="L980" s="542">
        <v>15384.2</v>
      </c>
      <c r="M980" s="542">
        <v>17599.5</v>
      </c>
      <c r="N980" s="542">
        <v>10536.5</v>
      </c>
      <c r="O980" s="542">
        <f>SUM(P980:Q980)</f>
        <v>16661.2</v>
      </c>
      <c r="P980" s="542">
        <v>16661.2</v>
      </c>
      <c r="Q980" s="542">
        <v>0</v>
      </c>
      <c r="R980" s="542">
        <f>SUM(S980:T980)</f>
        <v>16170.4</v>
      </c>
      <c r="S980" s="542">
        <v>16170.4</v>
      </c>
      <c r="T980" s="542">
        <v>0</v>
      </c>
      <c r="U980" s="542">
        <f>SUM(V980:W980)</f>
        <v>16933.900000000001</v>
      </c>
      <c r="V980" s="542">
        <v>16933.900000000001</v>
      </c>
      <c r="W980" s="542">
        <v>0</v>
      </c>
    </row>
    <row r="981" spans="1:23" s="34" customFormat="1" ht="19.5" customHeight="1">
      <c r="A981" s="794" t="s">
        <v>13</v>
      </c>
      <c r="B981" s="199" t="s">
        <v>388</v>
      </c>
      <c r="C981" s="803"/>
      <c r="D981" s="811" t="s">
        <v>1246</v>
      </c>
      <c r="E981" s="547"/>
      <c r="F981" s="547"/>
      <c r="G981" s="547"/>
      <c r="H981" s="547" t="s">
        <v>389</v>
      </c>
      <c r="I981" s="922" t="s">
        <v>1545</v>
      </c>
      <c r="J981" s="1018" t="s">
        <v>1546</v>
      </c>
      <c r="K981" s="402"/>
      <c r="L981" s="542">
        <f>L982+L983+L984</f>
        <v>27699.599999999999</v>
      </c>
      <c r="M981" s="542">
        <f>M982+M983+M984</f>
        <v>20813.800000000003</v>
      </c>
      <c r="N981" s="542">
        <f>N982+N983+N984</f>
        <v>20813.800000000003</v>
      </c>
      <c r="O981" s="542">
        <f>O982+O983+O984</f>
        <v>7732.4000000000005</v>
      </c>
      <c r="P981" s="542">
        <f>P982+P983+P984</f>
        <v>7732.4000000000005</v>
      </c>
      <c r="Q981" s="542">
        <f t="shared" ref="Q981:W981" si="287">Q982+Q983+Q984</f>
        <v>0</v>
      </c>
      <c r="R981" s="542">
        <f t="shared" si="287"/>
        <v>7413.7999999999993</v>
      </c>
      <c r="S981" s="542">
        <f>S982+S983+S984</f>
        <v>7413.7999999999993</v>
      </c>
      <c r="T981" s="542">
        <f t="shared" si="287"/>
        <v>0</v>
      </c>
      <c r="U981" s="542">
        <f t="shared" si="287"/>
        <v>8531.1</v>
      </c>
      <c r="V981" s="542">
        <f t="shared" si="287"/>
        <v>8531.1</v>
      </c>
      <c r="W981" s="542">
        <f t="shared" si="287"/>
        <v>0</v>
      </c>
    </row>
    <row r="982" spans="1:23" s="34" customFormat="1" ht="42" customHeight="1">
      <c r="A982" s="794"/>
      <c r="B982" s="127" t="s">
        <v>627</v>
      </c>
      <c r="C982" s="803"/>
      <c r="D982" s="812"/>
      <c r="E982" s="197" t="s">
        <v>1547</v>
      </c>
      <c r="F982" s="197" t="s">
        <v>1548</v>
      </c>
      <c r="G982" s="197" t="s">
        <v>1084</v>
      </c>
      <c r="H982" s="547"/>
      <c r="I982" s="922"/>
      <c r="J982" s="1018"/>
      <c r="K982" s="402"/>
      <c r="L982" s="125">
        <v>13849.8</v>
      </c>
      <c r="M982" s="125">
        <v>20076.900000000001</v>
      </c>
      <c r="N982" s="125">
        <v>20076.900000000001</v>
      </c>
      <c r="O982" s="125">
        <f>P982</f>
        <v>7582.6</v>
      </c>
      <c r="P982" s="125">
        <v>7582.6</v>
      </c>
      <c r="Q982" s="125">
        <v>0</v>
      </c>
      <c r="R982" s="125">
        <f>S982</f>
        <v>7268.4</v>
      </c>
      <c r="S982" s="125">
        <v>7268.4</v>
      </c>
      <c r="T982" s="125">
        <v>0</v>
      </c>
      <c r="U982" s="125">
        <f>V982</f>
        <v>8378.9</v>
      </c>
      <c r="V982" s="125">
        <v>8378.9</v>
      </c>
      <c r="W982" s="125">
        <v>0</v>
      </c>
    </row>
    <row r="983" spans="1:23" s="34" customFormat="1" ht="40.5" customHeight="1">
      <c r="A983" s="794"/>
      <c r="B983" s="127" t="s">
        <v>792</v>
      </c>
      <c r="C983" s="803"/>
      <c r="D983" s="812"/>
      <c r="E983" s="197" t="s">
        <v>1547</v>
      </c>
      <c r="F983" s="197" t="s">
        <v>1548</v>
      </c>
      <c r="G983" s="197" t="s">
        <v>793</v>
      </c>
      <c r="H983" s="547"/>
      <c r="I983" s="922"/>
      <c r="J983" s="500"/>
      <c r="K983" s="402"/>
      <c r="L983" s="125">
        <v>13849.8</v>
      </c>
      <c r="M983" s="125">
        <v>736.9</v>
      </c>
      <c r="N983" s="125">
        <v>736.9</v>
      </c>
      <c r="O983" s="125">
        <f>P983+Q983</f>
        <v>149.80000000000001</v>
      </c>
      <c r="P983" s="125">
        <v>149.80000000000001</v>
      </c>
      <c r="Q983" s="125">
        <v>0</v>
      </c>
      <c r="R983" s="125">
        <f>S983+T983</f>
        <v>145.4</v>
      </c>
      <c r="S983" s="125">
        <v>145.4</v>
      </c>
      <c r="T983" s="125">
        <v>0</v>
      </c>
      <c r="U983" s="125">
        <f>V983+W983</f>
        <v>152.19999999999999</v>
      </c>
      <c r="V983" s="125">
        <v>152.19999999999999</v>
      </c>
      <c r="W983" s="125">
        <v>0</v>
      </c>
    </row>
    <row r="984" spans="1:23" s="34" customFormat="1" ht="42" customHeight="1">
      <c r="A984" s="794"/>
      <c r="B984" s="127"/>
      <c r="C984" s="803"/>
      <c r="D984" s="813"/>
      <c r="E984" s="566"/>
      <c r="F984" s="566"/>
      <c r="G984" s="566"/>
      <c r="H984" s="547"/>
      <c r="I984" s="922"/>
      <c r="J984" s="500"/>
      <c r="K984" s="402"/>
      <c r="L984" s="125"/>
      <c r="M984" s="125"/>
      <c r="N984" s="125"/>
      <c r="O984" s="125"/>
      <c r="P984" s="125"/>
      <c r="Q984" s="125"/>
      <c r="R984" s="125"/>
      <c r="S984" s="125"/>
      <c r="T984" s="125"/>
      <c r="U984" s="125"/>
      <c r="V984" s="125"/>
      <c r="W984" s="125"/>
    </row>
    <row r="985" spans="1:23" s="34" customFormat="1" ht="42.75" customHeight="1">
      <c r="A985" s="997" t="s">
        <v>244</v>
      </c>
      <c r="B985" s="501" t="s">
        <v>390</v>
      </c>
      <c r="C985" s="585"/>
      <c r="D985" s="683"/>
      <c r="E985" s="547"/>
      <c r="F985" s="547"/>
      <c r="G985" s="547"/>
      <c r="H985" s="545">
        <v>320</v>
      </c>
      <c r="I985" s="922"/>
      <c r="J985" s="500"/>
      <c r="K985" s="402"/>
      <c r="L985" s="542">
        <f>L986+L987</f>
        <v>1036.7</v>
      </c>
      <c r="M985" s="542">
        <f>M986+M987</f>
        <v>953.6</v>
      </c>
      <c r="N985" s="542">
        <f>N986+N987</f>
        <v>590.20000000000005</v>
      </c>
      <c r="O985" s="542">
        <f t="shared" ref="O985:W985" si="288">O986+O987</f>
        <v>448</v>
      </c>
      <c r="P985" s="542">
        <f t="shared" si="288"/>
        <v>448</v>
      </c>
      <c r="Q985" s="542">
        <f t="shared" si="288"/>
        <v>0</v>
      </c>
      <c r="R985" s="542">
        <f t="shared" si="288"/>
        <v>291.60000000000002</v>
      </c>
      <c r="S985" s="542">
        <f t="shared" si="288"/>
        <v>291.60000000000002</v>
      </c>
      <c r="T985" s="542">
        <f t="shared" si="288"/>
        <v>0</v>
      </c>
      <c r="U985" s="542">
        <f>U986+U987+U988</f>
        <v>274.60000000000002</v>
      </c>
      <c r="V985" s="542">
        <f>V986+V987+V988</f>
        <v>274.60000000000002</v>
      </c>
      <c r="W985" s="542">
        <f t="shared" si="288"/>
        <v>0</v>
      </c>
    </row>
    <row r="986" spans="1:23" s="34" customFormat="1" ht="54" customHeight="1">
      <c r="A986" s="997"/>
      <c r="B986" s="127" t="s">
        <v>391</v>
      </c>
      <c r="C986" s="585"/>
      <c r="D986" s="216" t="s">
        <v>1246</v>
      </c>
      <c r="E986" s="566" t="s">
        <v>85</v>
      </c>
      <c r="F986" s="566" t="s">
        <v>100</v>
      </c>
      <c r="G986" s="566" t="s">
        <v>458</v>
      </c>
      <c r="H986" s="545"/>
      <c r="I986" s="922"/>
      <c r="J986" s="500"/>
      <c r="K986" s="581"/>
      <c r="L986" s="125">
        <v>1036.7</v>
      </c>
      <c r="M986" s="125">
        <v>933.6</v>
      </c>
      <c r="N986" s="125">
        <v>590.20000000000005</v>
      </c>
      <c r="O986" s="125">
        <f>P986+Q986</f>
        <v>448</v>
      </c>
      <c r="P986" s="125">
        <v>448</v>
      </c>
      <c r="Q986" s="125">
        <v>0</v>
      </c>
      <c r="R986" s="125">
        <f>S986</f>
        <v>291.60000000000002</v>
      </c>
      <c r="S986" s="125">
        <v>291.60000000000002</v>
      </c>
      <c r="T986" s="125">
        <v>0</v>
      </c>
      <c r="U986" s="125">
        <f>V986</f>
        <v>274.60000000000002</v>
      </c>
      <c r="V986" s="125">
        <v>274.60000000000002</v>
      </c>
      <c r="W986" s="125">
        <v>0</v>
      </c>
    </row>
    <row r="987" spans="1:23" s="34" customFormat="1" ht="290.10000000000002" customHeight="1">
      <c r="A987" s="997"/>
      <c r="B987" s="127" t="s">
        <v>794</v>
      </c>
      <c r="C987" s="585"/>
      <c r="D987" s="216" t="s">
        <v>1246</v>
      </c>
      <c r="E987" s="566" t="s">
        <v>85</v>
      </c>
      <c r="F987" s="566" t="s">
        <v>100</v>
      </c>
      <c r="G987" s="566" t="s">
        <v>795</v>
      </c>
      <c r="H987" s="545"/>
      <c r="I987" s="522" t="s">
        <v>1549</v>
      </c>
      <c r="J987" s="592" t="s">
        <v>1550</v>
      </c>
      <c r="K987" s="402"/>
      <c r="L987" s="125">
        <v>0</v>
      </c>
      <c r="M987" s="125">
        <v>20</v>
      </c>
      <c r="N987" s="125">
        <v>0</v>
      </c>
      <c r="O987" s="125">
        <f>P987</f>
        <v>0</v>
      </c>
      <c r="P987" s="125">
        <v>0</v>
      </c>
      <c r="Q987" s="125">
        <v>0</v>
      </c>
      <c r="R987" s="125">
        <f>S987+T987</f>
        <v>0</v>
      </c>
      <c r="S987" s="125">
        <v>0</v>
      </c>
      <c r="T987" s="125">
        <v>0</v>
      </c>
      <c r="U987" s="125">
        <v>0</v>
      </c>
      <c r="V987" s="125">
        <v>0</v>
      </c>
      <c r="W987" s="125">
        <v>0</v>
      </c>
    </row>
    <row r="988" spans="1:23" s="34" customFormat="1" ht="39.75" customHeight="1">
      <c r="A988" s="997"/>
      <c r="B988" s="127" t="s">
        <v>628</v>
      </c>
      <c r="C988" s="585"/>
      <c r="D988" s="683"/>
      <c r="E988" s="566" t="s">
        <v>85</v>
      </c>
      <c r="F988" s="566" t="s">
        <v>100</v>
      </c>
      <c r="G988" s="566" t="s">
        <v>629</v>
      </c>
      <c r="H988" s="545">
        <v>320</v>
      </c>
      <c r="I988" s="522"/>
      <c r="J988" s="500"/>
      <c r="K988" s="581"/>
      <c r="L988" s="125">
        <v>0</v>
      </c>
      <c r="M988" s="125">
        <v>0</v>
      </c>
      <c r="N988" s="125">
        <v>0</v>
      </c>
      <c r="O988" s="542"/>
      <c r="P988" s="542"/>
      <c r="Q988" s="542"/>
      <c r="R988" s="542"/>
      <c r="S988" s="542"/>
      <c r="T988" s="542"/>
      <c r="U988" s="125">
        <f>V988+W988</f>
        <v>0</v>
      </c>
      <c r="V988" s="125"/>
      <c r="W988" s="125">
        <v>0</v>
      </c>
    </row>
    <row r="989" spans="1:23" s="34" customFormat="1" ht="158.25" customHeight="1">
      <c r="A989" s="588" t="s">
        <v>392</v>
      </c>
      <c r="B989" s="517" t="s">
        <v>796</v>
      </c>
      <c r="C989" s="585"/>
      <c r="D989" s="216" t="s">
        <v>1585</v>
      </c>
      <c r="E989" s="547" t="s">
        <v>85</v>
      </c>
      <c r="F989" s="547" t="s">
        <v>100</v>
      </c>
      <c r="G989" s="547" t="s">
        <v>797</v>
      </c>
      <c r="H989" s="547" t="s">
        <v>389</v>
      </c>
      <c r="I989" s="556" t="s">
        <v>630</v>
      </c>
      <c r="J989" s="558" t="s">
        <v>393</v>
      </c>
      <c r="K989" s="581"/>
      <c r="L989" s="542">
        <v>905</v>
      </c>
      <c r="M989" s="542">
        <v>441.6</v>
      </c>
      <c r="N989" s="542">
        <v>441.6</v>
      </c>
      <c r="O989" s="542"/>
      <c r="P989" s="542"/>
      <c r="Q989" s="542"/>
      <c r="R989" s="542"/>
      <c r="S989" s="542"/>
      <c r="T989" s="542"/>
      <c r="U989" s="542"/>
      <c r="V989" s="542"/>
      <c r="W989" s="542"/>
    </row>
    <row r="990" spans="1:23" s="34" customFormat="1" ht="49.5" customHeight="1">
      <c r="A990" s="588" t="s">
        <v>394</v>
      </c>
      <c r="B990" s="526" t="s">
        <v>631</v>
      </c>
      <c r="C990" s="585"/>
      <c r="D990" s="216" t="s">
        <v>1409</v>
      </c>
      <c r="E990" s="547" t="s">
        <v>85</v>
      </c>
      <c r="F990" s="547" t="s">
        <v>192</v>
      </c>
      <c r="G990" s="547" t="s">
        <v>395</v>
      </c>
      <c r="H990" s="545">
        <v>320</v>
      </c>
      <c r="I990" s="922" t="s">
        <v>632</v>
      </c>
      <c r="J990" s="1018" t="s">
        <v>396</v>
      </c>
      <c r="K990" s="926"/>
      <c r="L990" s="542">
        <v>27</v>
      </c>
      <c r="M990" s="542">
        <v>25.1</v>
      </c>
      <c r="N990" s="542">
        <v>25</v>
      </c>
      <c r="O990" s="542">
        <f>P990</f>
        <v>25</v>
      </c>
      <c r="P990" s="542">
        <v>25</v>
      </c>
      <c r="Q990" s="542">
        <v>0</v>
      </c>
      <c r="R990" s="542">
        <f>S990</f>
        <v>25</v>
      </c>
      <c r="S990" s="542">
        <v>25</v>
      </c>
      <c r="T990" s="542">
        <v>0</v>
      </c>
      <c r="U990" s="542">
        <f>V990</f>
        <v>25</v>
      </c>
      <c r="V990" s="542">
        <v>25</v>
      </c>
      <c r="W990" s="542">
        <v>0</v>
      </c>
    </row>
    <row r="991" spans="1:23" s="34" customFormat="1" ht="39" customHeight="1">
      <c r="A991" s="588" t="s">
        <v>397</v>
      </c>
      <c r="B991" s="543" t="s">
        <v>633</v>
      </c>
      <c r="C991" s="585"/>
      <c r="D991" s="216" t="s">
        <v>1409</v>
      </c>
      <c r="E991" s="547" t="s">
        <v>85</v>
      </c>
      <c r="F991" s="547" t="s">
        <v>192</v>
      </c>
      <c r="G991" s="547" t="s">
        <v>459</v>
      </c>
      <c r="H991" s="547" t="s">
        <v>389</v>
      </c>
      <c r="I991" s="922"/>
      <c r="J991" s="1018"/>
      <c r="K991" s="926"/>
      <c r="L991" s="542">
        <v>2045.4</v>
      </c>
      <c r="M991" s="542">
        <v>2227.6</v>
      </c>
      <c r="N991" s="542">
        <v>1606.5</v>
      </c>
      <c r="O991" s="542">
        <f>P991+Q991</f>
        <v>1874.5</v>
      </c>
      <c r="P991" s="542">
        <v>1874.5</v>
      </c>
      <c r="Q991" s="542">
        <v>0</v>
      </c>
      <c r="R991" s="542">
        <f>S991+T991</f>
        <v>1819.3</v>
      </c>
      <c r="S991" s="542">
        <v>1819.3</v>
      </c>
      <c r="T991" s="542">
        <v>0</v>
      </c>
      <c r="U991" s="542">
        <f>V991+W991</f>
        <v>1905.2</v>
      </c>
      <c r="V991" s="542">
        <v>1905.2</v>
      </c>
      <c r="W991" s="542">
        <v>0</v>
      </c>
    </row>
    <row r="992" spans="1:23" s="34" customFormat="1" ht="37.5" customHeight="1">
      <c r="A992" s="588" t="s">
        <v>398</v>
      </c>
      <c r="B992" s="543" t="s">
        <v>634</v>
      </c>
      <c r="C992" s="585"/>
      <c r="D992" s="216" t="s">
        <v>1409</v>
      </c>
      <c r="E992" s="547" t="s">
        <v>85</v>
      </c>
      <c r="F992" s="547" t="s">
        <v>192</v>
      </c>
      <c r="G992" s="547" t="s">
        <v>635</v>
      </c>
      <c r="H992" s="547" t="s">
        <v>389</v>
      </c>
      <c r="I992" s="922"/>
      <c r="J992" s="1018"/>
      <c r="K992" s="926"/>
      <c r="L992" s="542">
        <v>352.5</v>
      </c>
      <c r="M992" s="542">
        <v>330.9</v>
      </c>
      <c r="N992" s="542">
        <v>179</v>
      </c>
      <c r="O992" s="542">
        <f>P992+Q992</f>
        <v>278.39999999999998</v>
      </c>
      <c r="P992" s="542">
        <v>278.39999999999998</v>
      </c>
      <c r="Q992" s="542">
        <v>0</v>
      </c>
      <c r="R992" s="542">
        <f>S992+T992</f>
        <v>270.2</v>
      </c>
      <c r="S992" s="542">
        <v>270.2</v>
      </c>
      <c r="T992" s="542">
        <v>0</v>
      </c>
      <c r="U992" s="542">
        <f>V992+W992</f>
        <v>283</v>
      </c>
      <c r="V992" s="542">
        <v>283</v>
      </c>
      <c r="W992" s="542">
        <v>0</v>
      </c>
    </row>
    <row r="993" spans="1:23" s="34" customFormat="1" ht="108.75" customHeight="1">
      <c r="A993" s="588" t="s">
        <v>399</v>
      </c>
      <c r="B993" s="543" t="s">
        <v>798</v>
      </c>
      <c r="C993" s="585"/>
      <c r="D993" s="216" t="s">
        <v>1409</v>
      </c>
      <c r="E993" s="547" t="s">
        <v>85</v>
      </c>
      <c r="F993" s="547" t="s">
        <v>192</v>
      </c>
      <c r="G993" s="547" t="s">
        <v>208</v>
      </c>
      <c r="H993" s="547" t="s">
        <v>389</v>
      </c>
      <c r="I993" s="922"/>
      <c r="J993" s="502" t="s">
        <v>400</v>
      </c>
      <c r="K993" s="411" t="s">
        <v>401</v>
      </c>
      <c r="L993" s="542">
        <v>330</v>
      </c>
      <c r="M993" s="542">
        <v>316</v>
      </c>
      <c r="N993" s="542">
        <v>195</v>
      </c>
      <c r="O993" s="542">
        <f>SUM(P993:Q993)</f>
        <v>265.89999999999998</v>
      </c>
      <c r="P993" s="542">
        <v>265.89999999999998</v>
      </c>
      <c r="Q993" s="542">
        <v>0</v>
      </c>
      <c r="R993" s="542">
        <f>SUM(S993:T993)</f>
        <v>258.10000000000002</v>
      </c>
      <c r="S993" s="542">
        <v>258.10000000000002</v>
      </c>
      <c r="T993" s="542">
        <v>0</v>
      </c>
      <c r="U993" s="542">
        <f>SUM(V993:W993)</f>
        <v>270.3</v>
      </c>
      <c r="V993" s="542">
        <v>270.3</v>
      </c>
      <c r="W993" s="542">
        <v>0</v>
      </c>
    </row>
    <row r="994" spans="1:23" s="34" customFormat="1" ht="150" customHeight="1">
      <c r="A994" s="588" t="s">
        <v>402</v>
      </c>
      <c r="B994" s="543" t="s">
        <v>1551</v>
      </c>
      <c r="C994" s="585"/>
      <c r="D994" s="216" t="s">
        <v>1248</v>
      </c>
      <c r="E994" s="547" t="s">
        <v>85</v>
      </c>
      <c r="F994" s="547" t="s">
        <v>192</v>
      </c>
      <c r="G994" s="547" t="s">
        <v>143</v>
      </c>
      <c r="H994" s="547" t="s">
        <v>389</v>
      </c>
      <c r="I994" s="556" t="s">
        <v>403</v>
      </c>
      <c r="J994" s="503" t="s">
        <v>404</v>
      </c>
      <c r="K994" s="402"/>
      <c r="L994" s="542">
        <v>481</v>
      </c>
      <c r="M994" s="542">
        <v>35</v>
      </c>
      <c r="N994" s="542">
        <v>35</v>
      </c>
      <c r="O994" s="542">
        <v>0</v>
      </c>
      <c r="P994" s="542">
        <v>0</v>
      </c>
      <c r="Q994" s="542">
        <v>0</v>
      </c>
      <c r="R994" s="542">
        <v>0</v>
      </c>
      <c r="S994" s="542">
        <v>0</v>
      </c>
      <c r="T994" s="542">
        <v>0</v>
      </c>
      <c r="U994" s="542">
        <v>0</v>
      </c>
      <c r="V994" s="542">
        <v>0</v>
      </c>
      <c r="W994" s="542">
        <v>0</v>
      </c>
    </row>
    <row r="995" spans="1:23" s="34" customFormat="1" ht="119.25" customHeight="1">
      <c r="A995" s="588" t="s">
        <v>799</v>
      </c>
      <c r="B995" s="199" t="s">
        <v>800</v>
      </c>
      <c r="C995" s="585"/>
      <c r="D995" s="216" t="s">
        <v>1646</v>
      </c>
      <c r="E995" s="547" t="s">
        <v>1552</v>
      </c>
      <c r="F995" s="547" t="s">
        <v>1553</v>
      </c>
      <c r="G995" s="547" t="s">
        <v>1554</v>
      </c>
      <c r="H995" s="547" t="s">
        <v>389</v>
      </c>
      <c r="I995" s="556" t="s">
        <v>801</v>
      </c>
      <c r="J995" s="504" t="s">
        <v>802</v>
      </c>
      <c r="K995" s="402"/>
      <c r="L995" s="542">
        <v>99.6</v>
      </c>
      <c r="M995" s="542"/>
      <c r="N995" s="542"/>
      <c r="O995" s="542">
        <f>P995</f>
        <v>0</v>
      </c>
      <c r="P995" s="542">
        <v>0</v>
      </c>
      <c r="Q995" s="542">
        <v>0</v>
      </c>
      <c r="R995" s="542">
        <f>S995</f>
        <v>0</v>
      </c>
      <c r="S995" s="542">
        <v>0</v>
      </c>
      <c r="T995" s="542">
        <v>0</v>
      </c>
      <c r="U995" s="542">
        <f>V995</f>
        <v>0</v>
      </c>
      <c r="V995" s="542">
        <v>0</v>
      </c>
      <c r="W995" s="542">
        <v>0</v>
      </c>
    </row>
    <row r="996" spans="1:23" s="45" customFormat="1" ht="22.15" customHeight="1">
      <c r="A996" s="378" t="s">
        <v>246</v>
      </c>
      <c r="B996" s="513" t="s">
        <v>694</v>
      </c>
      <c r="C996" s="68"/>
      <c r="D996" s="691"/>
      <c r="E996" s="513"/>
      <c r="F996" s="513"/>
      <c r="G996" s="513"/>
      <c r="H996" s="586">
        <v>360</v>
      </c>
      <c r="I996" s="71"/>
      <c r="J996" s="68"/>
      <c r="K996" s="69"/>
      <c r="L996" s="66">
        <f>SUM(L997:L998)</f>
        <v>103.5</v>
      </c>
      <c r="M996" s="66">
        <f t="shared" ref="M996:W996" si="289">SUM(M997:M998)</f>
        <v>0</v>
      </c>
      <c r="N996" s="66">
        <f t="shared" si="289"/>
        <v>0</v>
      </c>
      <c r="O996" s="66">
        <f t="shared" si="289"/>
        <v>0</v>
      </c>
      <c r="P996" s="66">
        <f t="shared" si="289"/>
        <v>0</v>
      </c>
      <c r="Q996" s="66">
        <f t="shared" si="289"/>
        <v>0</v>
      </c>
      <c r="R996" s="66">
        <f t="shared" si="289"/>
        <v>0</v>
      </c>
      <c r="S996" s="66">
        <f t="shared" si="289"/>
        <v>0</v>
      </c>
      <c r="T996" s="66">
        <f t="shared" si="289"/>
        <v>0</v>
      </c>
      <c r="U996" s="66">
        <f t="shared" si="289"/>
        <v>0</v>
      </c>
      <c r="V996" s="66">
        <f t="shared" si="289"/>
        <v>0</v>
      </c>
      <c r="W996" s="66">
        <f t="shared" si="289"/>
        <v>0</v>
      </c>
    </row>
    <row r="997" spans="1:23" s="34" customFormat="1" ht="47.25" customHeight="1">
      <c r="A997" s="588" t="s">
        <v>14</v>
      </c>
      <c r="B997" s="543" t="s">
        <v>803</v>
      </c>
      <c r="C997" s="585"/>
      <c r="D997" s="216" t="s">
        <v>1648</v>
      </c>
      <c r="E997" s="547" t="s">
        <v>97</v>
      </c>
      <c r="F997" s="545">
        <v>13</v>
      </c>
      <c r="G997" s="545">
        <v>7770226000</v>
      </c>
      <c r="H997" s="545">
        <v>360</v>
      </c>
      <c r="I997" s="596"/>
      <c r="J997" s="585"/>
      <c r="K997" s="581"/>
      <c r="L997" s="542">
        <v>103.5</v>
      </c>
      <c r="M997" s="542"/>
      <c r="N997" s="542"/>
      <c r="O997" s="542">
        <f>SUM(P997:Q997)</f>
        <v>0</v>
      </c>
      <c r="P997" s="542">
        <v>0</v>
      </c>
      <c r="Q997" s="542">
        <v>0</v>
      </c>
      <c r="R997" s="542">
        <f>SUM(S997:T997)</f>
        <v>0</v>
      </c>
      <c r="S997" s="542">
        <v>0</v>
      </c>
      <c r="T997" s="542">
        <v>0</v>
      </c>
      <c r="U997" s="542">
        <f>SUM(V997:W997)</f>
        <v>0</v>
      </c>
      <c r="V997" s="542">
        <v>0</v>
      </c>
      <c r="W997" s="542">
        <v>0</v>
      </c>
    </row>
    <row r="998" spans="1:23" s="34" customFormat="1">
      <c r="A998" s="588" t="s">
        <v>247</v>
      </c>
      <c r="B998" s="517"/>
      <c r="C998" s="585"/>
      <c r="D998" s="683"/>
      <c r="E998" s="517"/>
      <c r="F998" s="517"/>
      <c r="G998" s="517"/>
      <c r="H998" s="517"/>
      <c r="I998" s="596"/>
      <c r="J998" s="585"/>
      <c r="K998" s="581"/>
      <c r="L998" s="542"/>
      <c r="M998" s="542"/>
      <c r="N998" s="542"/>
      <c r="O998" s="542">
        <f>SUM(P998:Q998)</f>
        <v>0</v>
      </c>
      <c r="P998" s="542"/>
      <c r="Q998" s="542"/>
      <c r="R998" s="542">
        <f>SUM(S998:T998)</f>
        <v>0</v>
      </c>
      <c r="S998" s="542"/>
      <c r="T998" s="542"/>
      <c r="U998" s="542">
        <f>SUM(V998:W998)</f>
        <v>0</v>
      </c>
      <c r="V998" s="542"/>
      <c r="W998" s="542"/>
    </row>
    <row r="999" spans="1:23" s="33" customFormat="1" ht="43.15" customHeight="1">
      <c r="A999" s="407" t="s">
        <v>19</v>
      </c>
      <c r="B999" s="840" t="s">
        <v>518</v>
      </c>
      <c r="C999" s="840"/>
      <c r="D999" s="840"/>
      <c r="E999" s="840"/>
      <c r="F999" s="840"/>
      <c r="G999" s="840"/>
      <c r="H999" s="840"/>
      <c r="I999" s="840"/>
      <c r="J999" s="840"/>
      <c r="K999" s="840"/>
      <c r="L999" s="219">
        <f>L1000+L1002+L1005</f>
        <v>13664.1</v>
      </c>
      <c r="M999" s="219">
        <f>M1000+M1002+M1005</f>
        <v>34595.5</v>
      </c>
      <c r="N999" s="219">
        <f>N1000+N1002+N1005</f>
        <v>26339.699999999997</v>
      </c>
      <c r="O999" s="219">
        <f t="shared" ref="O999:W999" si="290">O1000</f>
        <v>0</v>
      </c>
      <c r="P999" s="219">
        <f t="shared" si="290"/>
        <v>0</v>
      </c>
      <c r="Q999" s="219">
        <f t="shared" si="290"/>
        <v>0</v>
      </c>
      <c r="R999" s="219">
        <f t="shared" si="290"/>
        <v>0</v>
      </c>
      <c r="S999" s="219">
        <f t="shared" si="290"/>
        <v>0</v>
      </c>
      <c r="T999" s="219">
        <f t="shared" si="290"/>
        <v>0</v>
      </c>
      <c r="U999" s="219">
        <f t="shared" si="290"/>
        <v>0</v>
      </c>
      <c r="V999" s="219">
        <f t="shared" si="290"/>
        <v>0</v>
      </c>
      <c r="W999" s="219">
        <f t="shared" si="290"/>
        <v>0</v>
      </c>
    </row>
    <row r="1000" spans="1:23" s="35" customFormat="1" ht="80.25" customHeight="1">
      <c r="A1000" s="801" t="s">
        <v>17</v>
      </c>
      <c r="B1000" s="514" t="s">
        <v>1085</v>
      </c>
      <c r="C1000" s="1019"/>
      <c r="D1000" s="706"/>
      <c r="E1000" s="119" t="s">
        <v>98</v>
      </c>
      <c r="F1000" s="119" t="s">
        <v>85</v>
      </c>
      <c r="G1000" s="119"/>
      <c r="H1000" s="99">
        <v>810</v>
      </c>
      <c r="I1000" s="922" t="s">
        <v>1555</v>
      </c>
      <c r="J1000" s="1020" t="s">
        <v>1086</v>
      </c>
      <c r="K1000" s="1019"/>
      <c r="L1000" s="542">
        <f>L1001+L1007+L1008</f>
        <v>13664.1</v>
      </c>
      <c r="M1000" s="542">
        <f>M1001</f>
        <v>16396.900000000001</v>
      </c>
      <c r="N1000" s="542">
        <f>N1001</f>
        <v>8198.4</v>
      </c>
      <c r="O1000" s="542">
        <f t="shared" ref="O1000:W1000" si="291">O1001+O1007+O1008</f>
        <v>0</v>
      </c>
      <c r="P1000" s="542">
        <f t="shared" si="291"/>
        <v>0</v>
      </c>
      <c r="Q1000" s="542">
        <f t="shared" si="291"/>
        <v>0</v>
      </c>
      <c r="R1000" s="542">
        <f t="shared" si="291"/>
        <v>0</v>
      </c>
      <c r="S1000" s="542">
        <f t="shared" si="291"/>
        <v>0</v>
      </c>
      <c r="T1000" s="542">
        <f t="shared" si="291"/>
        <v>0</v>
      </c>
      <c r="U1000" s="542">
        <f t="shared" si="291"/>
        <v>0</v>
      </c>
      <c r="V1000" s="542">
        <f t="shared" si="291"/>
        <v>0</v>
      </c>
      <c r="W1000" s="542">
        <f t="shared" si="291"/>
        <v>0</v>
      </c>
    </row>
    <row r="1001" spans="1:23" s="35" customFormat="1" ht="51.75" customHeight="1">
      <c r="A1001" s="801"/>
      <c r="B1001" s="234" t="s">
        <v>1087</v>
      </c>
      <c r="C1001" s="1019"/>
      <c r="D1001" s="216" t="s">
        <v>1646</v>
      </c>
      <c r="E1001" s="6" t="s">
        <v>98</v>
      </c>
      <c r="F1001" s="6" t="s">
        <v>85</v>
      </c>
      <c r="G1001" s="6" t="s">
        <v>1088</v>
      </c>
      <c r="H1001" s="99">
        <v>811</v>
      </c>
      <c r="I1001" s="922"/>
      <c r="J1001" s="1020"/>
      <c r="K1001" s="1019"/>
      <c r="L1001" s="125">
        <v>13664.1</v>
      </c>
      <c r="M1001" s="125">
        <v>16396.900000000001</v>
      </c>
      <c r="N1001" s="125">
        <v>8198.4</v>
      </c>
      <c r="O1001" s="125">
        <f>P1001</f>
        <v>0</v>
      </c>
      <c r="P1001" s="125">
        <v>0</v>
      </c>
      <c r="Q1001" s="125">
        <v>0</v>
      </c>
      <c r="R1001" s="125">
        <f>S1001</f>
        <v>0</v>
      </c>
      <c r="S1001" s="125">
        <v>0</v>
      </c>
      <c r="T1001" s="125">
        <v>0</v>
      </c>
      <c r="U1001" s="125">
        <f>V1001</f>
        <v>0</v>
      </c>
      <c r="V1001" s="125">
        <v>0</v>
      </c>
      <c r="W1001" s="125">
        <v>0</v>
      </c>
    </row>
    <row r="1002" spans="1:23" s="35" customFormat="1" ht="32.25" customHeight="1">
      <c r="A1002" s="801" t="s">
        <v>18</v>
      </c>
      <c r="B1002" s="412" t="s">
        <v>1556</v>
      </c>
      <c r="C1002" s="1019"/>
      <c r="D1002" s="811" t="s">
        <v>1657</v>
      </c>
      <c r="E1002" s="6" t="s">
        <v>98</v>
      </c>
      <c r="F1002" s="6" t="s">
        <v>151</v>
      </c>
      <c r="G1002" s="6"/>
      <c r="H1002" s="99">
        <v>810</v>
      </c>
      <c r="I1002" s="922" t="s">
        <v>1557</v>
      </c>
      <c r="J1002" s="590" t="s">
        <v>296</v>
      </c>
      <c r="K1002" s="1019"/>
      <c r="L1002" s="542">
        <f>L1003+L1004</f>
        <v>0</v>
      </c>
      <c r="M1002" s="542">
        <f>M1003+M1004</f>
        <v>14693.8</v>
      </c>
      <c r="N1002" s="542">
        <f>N1003+N1004</f>
        <v>14693.8</v>
      </c>
      <c r="O1002" s="542">
        <v>0</v>
      </c>
      <c r="P1002" s="542">
        <v>0</v>
      </c>
      <c r="Q1002" s="542">
        <v>0</v>
      </c>
      <c r="R1002" s="542">
        <v>0</v>
      </c>
      <c r="S1002" s="542">
        <v>0</v>
      </c>
      <c r="T1002" s="542">
        <v>0</v>
      </c>
      <c r="U1002" s="542">
        <v>0</v>
      </c>
      <c r="V1002" s="542">
        <v>0</v>
      </c>
      <c r="W1002" s="542">
        <v>0</v>
      </c>
    </row>
    <row r="1003" spans="1:23" s="35" customFormat="1" ht="39" customHeight="1">
      <c r="A1003" s="801"/>
      <c r="B1003" s="234" t="s">
        <v>1558</v>
      </c>
      <c r="C1003" s="1019"/>
      <c r="D1003" s="812"/>
      <c r="E1003" s="6" t="s">
        <v>98</v>
      </c>
      <c r="F1003" s="6" t="s">
        <v>151</v>
      </c>
      <c r="G1003" s="6" t="s">
        <v>1559</v>
      </c>
      <c r="H1003" s="7">
        <v>812</v>
      </c>
      <c r="I1003" s="922"/>
      <c r="J1003" s="590"/>
      <c r="K1003" s="1019"/>
      <c r="L1003" s="125">
        <v>0</v>
      </c>
      <c r="M1003" s="125">
        <v>5500</v>
      </c>
      <c r="N1003" s="125">
        <v>5500</v>
      </c>
      <c r="O1003" s="125">
        <v>0</v>
      </c>
      <c r="P1003" s="125">
        <v>0</v>
      </c>
      <c r="Q1003" s="125">
        <v>0</v>
      </c>
      <c r="R1003" s="125">
        <v>0</v>
      </c>
      <c r="S1003" s="125">
        <v>0</v>
      </c>
      <c r="T1003" s="125">
        <v>0</v>
      </c>
      <c r="U1003" s="125">
        <v>0</v>
      </c>
      <c r="V1003" s="125">
        <v>0</v>
      </c>
      <c r="W1003" s="125">
        <v>0</v>
      </c>
    </row>
    <row r="1004" spans="1:23" s="35" customFormat="1" ht="39" customHeight="1">
      <c r="A1004" s="801"/>
      <c r="B1004" s="234" t="s">
        <v>1560</v>
      </c>
      <c r="C1004" s="1019"/>
      <c r="D1004" s="813"/>
      <c r="E1004" s="6" t="s">
        <v>98</v>
      </c>
      <c r="F1004" s="6" t="s">
        <v>151</v>
      </c>
      <c r="G1004" s="6" t="s">
        <v>1561</v>
      </c>
      <c r="H1004" s="7">
        <v>812</v>
      </c>
      <c r="I1004" s="922" t="s">
        <v>1562</v>
      </c>
      <c r="J1004" s="590" t="s">
        <v>1563</v>
      </c>
      <c r="K1004" s="1019"/>
      <c r="L1004" s="125">
        <v>0</v>
      </c>
      <c r="M1004" s="125">
        <v>9193.7999999999993</v>
      </c>
      <c r="N1004" s="125">
        <v>9193.7999999999993</v>
      </c>
      <c r="O1004" s="125">
        <v>0</v>
      </c>
      <c r="P1004" s="125">
        <v>0</v>
      </c>
      <c r="Q1004" s="125">
        <v>0</v>
      </c>
      <c r="R1004" s="125">
        <v>0</v>
      </c>
      <c r="S1004" s="125">
        <v>0</v>
      </c>
      <c r="T1004" s="125">
        <v>0</v>
      </c>
      <c r="U1004" s="125">
        <v>0</v>
      </c>
      <c r="V1004" s="125">
        <v>0</v>
      </c>
      <c r="W1004" s="125">
        <v>0</v>
      </c>
    </row>
    <row r="1005" spans="1:23" s="35" customFormat="1" ht="32.25" customHeight="1">
      <c r="A1005" s="801" t="s">
        <v>422</v>
      </c>
      <c r="B1005" s="412" t="s">
        <v>1564</v>
      </c>
      <c r="C1005" s="1019"/>
      <c r="D1005" s="707"/>
      <c r="E1005" s="6" t="s">
        <v>98</v>
      </c>
      <c r="F1005" s="6" t="s">
        <v>87</v>
      </c>
      <c r="G1005" s="6"/>
      <c r="H1005" s="99">
        <v>810</v>
      </c>
      <c r="I1005" s="922"/>
      <c r="J1005" s="590"/>
      <c r="K1005" s="589"/>
      <c r="L1005" s="542">
        <f>L1006+L1007+L1008</f>
        <v>0</v>
      </c>
      <c r="M1005" s="542">
        <f>M1006+M1007+M1008</f>
        <v>3504.8</v>
      </c>
      <c r="N1005" s="542">
        <f>N1006+N1007+N1008</f>
        <v>3447.5</v>
      </c>
      <c r="O1005" s="542">
        <v>0</v>
      </c>
      <c r="P1005" s="542">
        <v>0</v>
      </c>
      <c r="Q1005" s="542">
        <v>0</v>
      </c>
      <c r="R1005" s="542">
        <v>0</v>
      </c>
      <c r="S1005" s="542">
        <v>0</v>
      </c>
      <c r="T1005" s="542">
        <v>0</v>
      </c>
      <c r="U1005" s="542">
        <v>0</v>
      </c>
      <c r="V1005" s="542">
        <v>0</v>
      </c>
      <c r="W1005" s="542">
        <v>0</v>
      </c>
    </row>
    <row r="1006" spans="1:23" s="35" customFormat="1" ht="41.25" customHeight="1">
      <c r="A1006" s="801"/>
      <c r="B1006" s="234" t="s">
        <v>1565</v>
      </c>
      <c r="C1006" s="1019"/>
      <c r="D1006" s="811" t="s">
        <v>1651</v>
      </c>
      <c r="E1006" s="6" t="s">
        <v>98</v>
      </c>
      <c r="F1006" s="6" t="s">
        <v>87</v>
      </c>
      <c r="G1006" s="6" t="s">
        <v>1566</v>
      </c>
      <c r="H1006" s="99">
        <v>811</v>
      </c>
      <c r="I1006" s="922"/>
      <c r="J1006" s="590"/>
      <c r="K1006" s="589"/>
      <c r="L1006" s="125">
        <v>0</v>
      </c>
      <c r="M1006" s="125">
        <v>2403.4</v>
      </c>
      <c r="N1006" s="125">
        <v>2383</v>
      </c>
      <c r="O1006" s="125">
        <v>0</v>
      </c>
      <c r="P1006" s="125">
        <v>0</v>
      </c>
      <c r="Q1006" s="125">
        <v>0</v>
      </c>
      <c r="R1006" s="125">
        <v>0</v>
      </c>
      <c r="S1006" s="125">
        <v>0</v>
      </c>
      <c r="T1006" s="125">
        <v>0</v>
      </c>
      <c r="U1006" s="125">
        <v>0</v>
      </c>
      <c r="V1006" s="125">
        <v>0</v>
      </c>
      <c r="W1006" s="125">
        <v>0</v>
      </c>
    </row>
    <row r="1007" spans="1:23" s="35" customFormat="1" ht="26.25" customHeight="1">
      <c r="A1007" s="801"/>
      <c r="B1007" s="234" t="s">
        <v>1567</v>
      </c>
      <c r="C1007" s="1019"/>
      <c r="D1007" s="813"/>
      <c r="E1007" s="6" t="s">
        <v>98</v>
      </c>
      <c r="F1007" s="6" t="s">
        <v>87</v>
      </c>
      <c r="G1007" s="6" t="s">
        <v>1568</v>
      </c>
      <c r="H1007" s="99">
        <v>811</v>
      </c>
      <c r="I1007" s="922"/>
      <c r="J1007" s="505"/>
      <c r="K1007" s="506"/>
      <c r="L1007" s="125">
        <v>0</v>
      </c>
      <c r="M1007" s="125">
        <v>1086.5999999999999</v>
      </c>
      <c r="N1007" s="125">
        <v>1064.5</v>
      </c>
      <c r="O1007" s="125">
        <v>0</v>
      </c>
      <c r="P1007" s="125">
        <v>0</v>
      </c>
      <c r="Q1007" s="125">
        <v>0</v>
      </c>
      <c r="R1007" s="125">
        <v>0</v>
      </c>
      <c r="S1007" s="125">
        <v>0</v>
      </c>
      <c r="T1007" s="125">
        <v>0</v>
      </c>
      <c r="U1007" s="125">
        <v>0</v>
      </c>
      <c r="V1007" s="125">
        <v>0</v>
      </c>
      <c r="W1007" s="125">
        <v>0</v>
      </c>
    </row>
    <row r="1008" spans="1:23" s="35" customFormat="1" ht="27" customHeight="1">
      <c r="A1008" s="801"/>
      <c r="B1008" s="234" t="s">
        <v>1569</v>
      </c>
      <c r="C1008" s="1019"/>
      <c r="D1008" s="139" t="s">
        <v>1651</v>
      </c>
      <c r="E1008" s="6" t="s">
        <v>98</v>
      </c>
      <c r="F1008" s="6" t="s">
        <v>87</v>
      </c>
      <c r="G1008" s="6" t="s">
        <v>1570</v>
      </c>
      <c r="H1008" s="99">
        <v>811</v>
      </c>
      <c r="I1008" s="922"/>
      <c r="J1008" s="505"/>
      <c r="K1008" s="506"/>
      <c r="L1008" s="125">
        <v>0</v>
      </c>
      <c r="M1008" s="125">
        <v>14.8</v>
      </c>
      <c r="N1008" s="125">
        <v>0</v>
      </c>
      <c r="O1008" s="125">
        <f>SUM(P1008:Q1008)</f>
        <v>0</v>
      </c>
      <c r="P1008" s="125">
        <v>0</v>
      </c>
      <c r="Q1008" s="125">
        <v>0</v>
      </c>
      <c r="R1008" s="125">
        <f>SUM(S1008:T1008)</f>
        <v>0</v>
      </c>
      <c r="S1008" s="125">
        <v>0</v>
      </c>
      <c r="T1008" s="125">
        <v>0</v>
      </c>
      <c r="U1008" s="125">
        <f>SUM(V1008:W1008)</f>
        <v>0</v>
      </c>
      <c r="V1008" s="125">
        <v>0</v>
      </c>
      <c r="W1008" s="125">
        <v>0</v>
      </c>
    </row>
    <row r="1009" spans="1:167" s="35" customFormat="1" ht="39" customHeight="1">
      <c r="A1009" s="407" t="s">
        <v>23</v>
      </c>
      <c r="B1009" s="840" t="s">
        <v>84</v>
      </c>
      <c r="C1009" s="840"/>
      <c r="D1009" s="840"/>
      <c r="E1009" s="840"/>
      <c r="F1009" s="840"/>
      <c r="G1009" s="840"/>
      <c r="H1009" s="840"/>
      <c r="I1009" s="840"/>
      <c r="J1009" s="840"/>
      <c r="K1009" s="840"/>
      <c r="L1009" s="219">
        <f>L1010+L1011</f>
        <v>553.80000000000007</v>
      </c>
      <c r="M1009" s="219">
        <f t="shared" ref="M1009:W1009" si="292">M1010</f>
        <v>180.9</v>
      </c>
      <c r="N1009" s="219">
        <f t="shared" si="292"/>
        <v>180.9</v>
      </c>
      <c r="O1009" s="219">
        <f t="shared" si="292"/>
        <v>0</v>
      </c>
      <c r="P1009" s="219">
        <f t="shared" si="292"/>
        <v>0</v>
      </c>
      <c r="Q1009" s="219">
        <f t="shared" si="292"/>
        <v>0</v>
      </c>
      <c r="R1009" s="219">
        <f t="shared" si="292"/>
        <v>0</v>
      </c>
      <c r="S1009" s="219">
        <f t="shared" si="292"/>
        <v>0</v>
      </c>
      <c r="T1009" s="219">
        <f t="shared" si="292"/>
        <v>0</v>
      </c>
      <c r="U1009" s="219">
        <f t="shared" si="292"/>
        <v>0</v>
      </c>
      <c r="V1009" s="219">
        <f t="shared" si="292"/>
        <v>0</v>
      </c>
      <c r="W1009" s="219">
        <f t="shared" si="292"/>
        <v>0</v>
      </c>
    </row>
    <row r="1010" spans="1:167" s="43" customFormat="1" ht="79.5" customHeight="1">
      <c r="A1010" s="488" t="s">
        <v>17</v>
      </c>
      <c r="B1010" s="517" t="s">
        <v>804</v>
      </c>
      <c r="C1010" s="102"/>
      <c r="D1010" s="216" t="s">
        <v>1648</v>
      </c>
      <c r="E1010" s="539" t="s">
        <v>97</v>
      </c>
      <c r="F1010" s="539" t="s">
        <v>88</v>
      </c>
      <c r="G1010" s="539" t="s">
        <v>99</v>
      </c>
      <c r="H1010" s="1021">
        <v>830</v>
      </c>
      <c r="I1010" s="1022" t="s">
        <v>406</v>
      </c>
      <c r="J1010" s="1022" t="s">
        <v>407</v>
      </c>
      <c r="K1010" s="102"/>
      <c r="L1010" s="235">
        <v>489.1</v>
      </c>
      <c r="M1010" s="235">
        <v>180.9</v>
      </c>
      <c r="N1010" s="235">
        <v>180.9</v>
      </c>
      <c r="O1010" s="207">
        <f>SUM(P1010:Q1010)</f>
        <v>0</v>
      </c>
      <c r="P1010" s="207">
        <v>0</v>
      </c>
      <c r="Q1010" s="207">
        <v>0</v>
      </c>
      <c r="R1010" s="207">
        <f>SUM(S1010:T1010)</f>
        <v>0</v>
      </c>
      <c r="S1010" s="207">
        <v>0</v>
      </c>
      <c r="T1010" s="207">
        <v>0</v>
      </c>
      <c r="U1010" s="207">
        <f>SUM(V1010:W1010)</f>
        <v>0</v>
      </c>
      <c r="V1010" s="207">
        <v>0</v>
      </c>
      <c r="W1010" s="207">
        <v>0</v>
      </c>
    </row>
    <row r="1011" spans="1:167" s="43" customFormat="1" ht="43.5" customHeight="1">
      <c r="A1011" s="488" t="s">
        <v>18</v>
      </c>
      <c r="B1011" s="140" t="s">
        <v>1571</v>
      </c>
      <c r="C1011" s="102"/>
      <c r="D1011" s="216" t="s">
        <v>1246</v>
      </c>
      <c r="E1011" s="539" t="s">
        <v>98</v>
      </c>
      <c r="F1011" s="539" t="s">
        <v>87</v>
      </c>
      <c r="G1011" s="539" t="s">
        <v>448</v>
      </c>
      <c r="H1011" s="1021"/>
      <c r="I1011" s="1022"/>
      <c r="J1011" s="1022"/>
      <c r="K1011" s="102"/>
      <c r="L1011" s="235">
        <v>64.7</v>
      </c>
      <c r="M1011" s="235">
        <v>0</v>
      </c>
      <c r="N1011" s="235">
        <v>0</v>
      </c>
      <c r="O1011" s="207">
        <v>0</v>
      </c>
      <c r="P1011" s="207">
        <v>0</v>
      </c>
      <c r="Q1011" s="207">
        <v>0</v>
      </c>
      <c r="R1011" s="207">
        <v>0</v>
      </c>
      <c r="S1011" s="207">
        <v>0</v>
      </c>
      <c r="T1011" s="207">
        <v>0</v>
      </c>
      <c r="U1011" s="207">
        <v>0</v>
      </c>
      <c r="V1011" s="207">
        <v>0</v>
      </c>
      <c r="W1011" s="207">
        <v>0</v>
      </c>
    </row>
    <row r="1012" spans="1:167" s="35" customFormat="1" ht="21" customHeight="1">
      <c r="A1012" s="407" t="s">
        <v>56</v>
      </c>
      <c r="B1012" s="840" t="s">
        <v>31</v>
      </c>
      <c r="C1012" s="840"/>
      <c r="D1012" s="840"/>
      <c r="E1012" s="840"/>
      <c r="F1012" s="840"/>
      <c r="G1012" s="840"/>
      <c r="H1012" s="840"/>
      <c r="I1012" s="840"/>
      <c r="J1012" s="840"/>
      <c r="K1012" s="840"/>
      <c r="L1012" s="219">
        <f>L1013</f>
        <v>704.4</v>
      </c>
      <c r="M1012" s="219">
        <f t="shared" ref="M1012:W1012" si="293">M1013</f>
        <v>1649.2</v>
      </c>
      <c r="N1012" s="219">
        <f t="shared" si="293"/>
        <v>1102.0999999999999</v>
      </c>
      <c r="O1012" s="219">
        <f t="shared" si="293"/>
        <v>1539.9</v>
      </c>
      <c r="P1012" s="219">
        <f t="shared" si="293"/>
        <v>1539.9</v>
      </c>
      <c r="Q1012" s="219">
        <f t="shared" si="293"/>
        <v>0</v>
      </c>
      <c r="R1012" s="219">
        <f t="shared" si="293"/>
        <v>1494.6</v>
      </c>
      <c r="S1012" s="219">
        <f t="shared" si="293"/>
        <v>1494.6</v>
      </c>
      <c r="T1012" s="219">
        <f t="shared" si="293"/>
        <v>0</v>
      </c>
      <c r="U1012" s="219">
        <f t="shared" si="293"/>
        <v>1565.1</v>
      </c>
      <c r="V1012" s="219">
        <f t="shared" si="293"/>
        <v>1565.1</v>
      </c>
      <c r="W1012" s="219">
        <f t="shared" si="293"/>
        <v>0</v>
      </c>
    </row>
    <row r="1013" spans="1:167" s="43" customFormat="1" ht="117.75" customHeight="1">
      <c r="A1013" s="546" t="s">
        <v>21</v>
      </c>
      <c r="B1013" s="517" t="s">
        <v>805</v>
      </c>
      <c r="C1013" s="102"/>
      <c r="D1013" s="216" t="s">
        <v>1648</v>
      </c>
      <c r="E1013" s="547" t="s">
        <v>97</v>
      </c>
      <c r="F1013" s="547" t="s">
        <v>88</v>
      </c>
      <c r="G1013" s="547" t="s">
        <v>99</v>
      </c>
      <c r="H1013" s="547" t="s">
        <v>408</v>
      </c>
      <c r="I1013" s="184" t="s">
        <v>406</v>
      </c>
      <c r="J1013" s="184" t="s">
        <v>407</v>
      </c>
      <c r="K1013" s="102"/>
      <c r="L1013" s="148">
        <v>704.4</v>
      </c>
      <c r="M1013" s="148">
        <v>1649.2</v>
      </c>
      <c r="N1013" s="148">
        <v>1102.0999999999999</v>
      </c>
      <c r="O1013" s="148">
        <f>P1013+Q1013</f>
        <v>1539.9</v>
      </c>
      <c r="P1013" s="148">
        <v>1539.9</v>
      </c>
      <c r="Q1013" s="148">
        <v>0</v>
      </c>
      <c r="R1013" s="148">
        <f>S1013</f>
        <v>1494.6</v>
      </c>
      <c r="S1013" s="148">
        <v>1494.6</v>
      </c>
      <c r="T1013" s="148">
        <v>0</v>
      </c>
      <c r="U1013" s="148">
        <f>V1013</f>
        <v>1565.1</v>
      </c>
      <c r="V1013" s="148">
        <v>1565.1</v>
      </c>
      <c r="W1013" s="148">
        <v>0</v>
      </c>
    </row>
    <row r="1014" spans="1:167">
      <c r="A1014" s="762"/>
      <c r="B1014" s="261"/>
      <c r="C1014" s="303"/>
      <c r="D1014" s="708"/>
      <c r="E1014" s="261"/>
      <c r="F1014" s="261"/>
      <c r="G1014" s="177"/>
      <c r="H1014" s="282"/>
      <c r="I1014" s="177"/>
      <c r="J1014" s="260"/>
      <c r="K1014" s="263"/>
      <c r="L1014" s="262"/>
      <c r="M1014" s="262"/>
      <c r="N1014" s="262"/>
      <c r="O1014" s="262"/>
      <c r="P1014" s="262"/>
      <c r="Q1014" s="262"/>
      <c r="R1014" s="262"/>
      <c r="S1014" s="262"/>
      <c r="T1014" s="262"/>
      <c r="U1014" s="262"/>
      <c r="V1014" s="262"/>
      <c r="W1014" s="262"/>
      <c r="X1014" s="304"/>
      <c r="Y1014" s="304"/>
      <c r="Z1014" s="304"/>
      <c r="AA1014" s="304"/>
      <c r="AB1014" s="304"/>
      <c r="AC1014" s="304"/>
      <c r="AD1014" s="304"/>
      <c r="AE1014" s="304"/>
      <c r="AF1014" s="304"/>
      <c r="AG1014" s="304"/>
      <c r="AH1014" s="304"/>
      <c r="AI1014" s="304"/>
      <c r="AJ1014" s="304"/>
      <c r="AK1014" s="304"/>
      <c r="AL1014" s="304"/>
      <c r="AM1014" s="304"/>
      <c r="AN1014" s="304"/>
      <c r="AO1014" s="304"/>
      <c r="AP1014" s="304"/>
      <c r="AQ1014" s="304"/>
      <c r="AR1014" s="304"/>
      <c r="AS1014" s="304"/>
      <c r="AT1014" s="304"/>
      <c r="AU1014" s="304"/>
      <c r="AV1014" s="304"/>
      <c r="AW1014" s="304"/>
      <c r="AX1014" s="304"/>
      <c r="AY1014" s="304"/>
      <c r="AZ1014" s="304"/>
      <c r="BA1014" s="304"/>
      <c r="BB1014" s="304"/>
      <c r="BC1014" s="304"/>
      <c r="BD1014" s="304"/>
      <c r="BE1014" s="304"/>
      <c r="BF1014" s="304"/>
      <c r="BG1014" s="304"/>
      <c r="BH1014" s="304"/>
      <c r="BI1014" s="304"/>
      <c r="BJ1014" s="304"/>
      <c r="BK1014" s="304"/>
      <c r="BL1014" s="304"/>
      <c r="BM1014" s="304"/>
      <c r="BN1014" s="304"/>
      <c r="BO1014" s="304"/>
      <c r="BP1014" s="304"/>
      <c r="BQ1014" s="304"/>
      <c r="BR1014" s="304"/>
      <c r="BS1014" s="304"/>
      <c r="BT1014" s="304"/>
      <c r="BU1014" s="304"/>
      <c r="BV1014" s="304"/>
      <c r="BW1014" s="304"/>
      <c r="BX1014" s="304"/>
      <c r="BY1014" s="304"/>
      <c r="BZ1014" s="304"/>
      <c r="CA1014" s="304"/>
      <c r="CB1014" s="304"/>
      <c r="CC1014" s="304"/>
      <c r="CD1014" s="304"/>
      <c r="CE1014" s="304"/>
      <c r="CF1014" s="304"/>
      <c r="CG1014" s="304"/>
      <c r="CH1014" s="304"/>
      <c r="CI1014" s="304"/>
      <c r="CJ1014" s="304"/>
      <c r="CK1014" s="304"/>
      <c r="CL1014" s="304"/>
      <c r="CM1014" s="304"/>
      <c r="CN1014" s="304"/>
      <c r="CO1014" s="304"/>
      <c r="CP1014" s="304"/>
      <c r="CQ1014" s="304"/>
      <c r="CR1014" s="304"/>
      <c r="CS1014" s="304"/>
      <c r="CT1014" s="304"/>
      <c r="CU1014" s="304"/>
      <c r="CV1014" s="304"/>
      <c r="CW1014" s="304"/>
      <c r="CX1014" s="304"/>
      <c r="CY1014" s="304"/>
      <c r="CZ1014" s="304"/>
      <c r="DA1014" s="304"/>
      <c r="DB1014" s="304"/>
      <c r="DC1014" s="304"/>
      <c r="DD1014" s="304"/>
      <c r="DE1014" s="304"/>
      <c r="DF1014" s="304"/>
      <c r="DG1014" s="304"/>
      <c r="DH1014" s="304"/>
      <c r="DI1014" s="304"/>
      <c r="DJ1014" s="304"/>
      <c r="DK1014" s="304"/>
      <c r="DL1014" s="304"/>
      <c r="DM1014" s="304"/>
      <c r="DN1014" s="304"/>
      <c r="DO1014" s="304"/>
      <c r="DP1014" s="304"/>
      <c r="DQ1014" s="304"/>
      <c r="DR1014" s="304"/>
      <c r="DS1014" s="304"/>
      <c r="DT1014" s="304"/>
      <c r="DU1014" s="304"/>
      <c r="DV1014" s="304"/>
      <c r="DW1014" s="304"/>
      <c r="DX1014" s="304"/>
      <c r="DY1014" s="304"/>
      <c r="DZ1014" s="304"/>
      <c r="EA1014" s="304"/>
      <c r="EB1014" s="304"/>
      <c r="EC1014" s="304"/>
      <c r="ED1014" s="304"/>
      <c r="EE1014" s="304"/>
      <c r="EF1014" s="304"/>
      <c r="EG1014" s="304"/>
      <c r="EH1014" s="304"/>
      <c r="EI1014" s="304"/>
      <c r="EJ1014" s="304"/>
      <c r="EK1014" s="304"/>
      <c r="EL1014" s="304"/>
      <c r="EM1014" s="304"/>
      <c r="EN1014" s="304"/>
      <c r="EO1014" s="304"/>
      <c r="EP1014" s="304"/>
      <c r="EQ1014" s="304"/>
      <c r="ER1014" s="304"/>
      <c r="ES1014" s="304"/>
      <c r="ET1014" s="304"/>
      <c r="EU1014" s="304"/>
      <c r="EV1014" s="304"/>
      <c r="EW1014" s="304"/>
      <c r="EX1014" s="304"/>
      <c r="EY1014" s="304"/>
      <c r="EZ1014" s="304"/>
      <c r="FA1014" s="304"/>
      <c r="FB1014" s="304"/>
      <c r="FC1014" s="304"/>
      <c r="FD1014" s="304"/>
      <c r="FE1014" s="304"/>
      <c r="FF1014" s="304"/>
      <c r="FG1014" s="304"/>
      <c r="FH1014" s="304"/>
      <c r="FI1014" s="304"/>
      <c r="FJ1014" s="304"/>
      <c r="FK1014" s="304"/>
    </row>
    <row r="1015" spans="1:167">
      <c r="A1015" s="762"/>
      <c r="B1015" s="261"/>
      <c r="C1015" s="303"/>
      <c r="D1015" s="708"/>
      <c r="E1015" s="261"/>
      <c r="F1015" s="261"/>
      <c r="G1015" s="177"/>
      <c r="H1015" s="282"/>
      <c r="I1015" s="177"/>
      <c r="J1015" s="260"/>
      <c r="K1015" s="263"/>
      <c r="L1015" s="262"/>
      <c r="M1015" s="262"/>
      <c r="N1015" s="262"/>
      <c r="O1015" s="262"/>
      <c r="P1015" s="262"/>
      <c r="Q1015" s="262"/>
      <c r="R1015" s="262"/>
      <c r="S1015" s="262"/>
      <c r="T1015" s="262"/>
      <c r="U1015" s="262"/>
      <c r="V1015" s="262"/>
      <c r="W1015" s="262"/>
      <c r="X1015" s="304"/>
      <c r="Y1015" s="304"/>
      <c r="Z1015" s="304"/>
      <c r="AA1015" s="304"/>
      <c r="AB1015" s="304"/>
      <c r="AC1015" s="304"/>
      <c r="AD1015" s="304"/>
      <c r="AE1015" s="304"/>
      <c r="AF1015" s="304"/>
      <c r="AG1015" s="304"/>
      <c r="AH1015" s="304"/>
      <c r="AI1015" s="304"/>
      <c r="AJ1015" s="304"/>
      <c r="AK1015" s="304"/>
      <c r="AL1015" s="304"/>
      <c r="AM1015" s="304"/>
      <c r="AN1015" s="304"/>
      <c r="AO1015" s="304"/>
      <c r="AP1015" s="304"/>
      <c r="AQ1015" s="304"/>
      <c r="AR1015" s="304"/>
      <c r="AS1015" s="304"/>
      <c r="AT1015" s="304"/>
      <c r="AU1015" s="304"/>
      <c r="AV1015" s="304"/>
      <c r="AW1015" s="304"/>
      <c r="AX1015" s="304"/>
      <c r="AY1015" s="304"/>
      <c r="AZ1015" s="304"/>
      <c r="BA1015" s="304"/>
      <c r="BB1015" s="304"/>
      <c r="BC1015" s="304"/>
      <c r="BD1015" s="304"/>
      <c r="BE1015" s="304"/>
      <c r="BF1015" s="304"/>
      <c r="BG1015" s="304"/>
      <c r="BH1015" s="304"/>
      <c r="BI1015" s="304"/>
      <c r="BJ1015" s="304"/>
      <c r="BK1015" s="304"/>
      <c r="BL1015" s="304"/>
      <c r="BM1015" s="304"/>
      <c r="BN1015" s="304"/>
      <c r="BO1015" s="304"/>
      <c r="BP1015" s="304"/>
      <c r="BQ1015" s="304"/>
      <c r="BR1015" s="304"/>
      <c r="BS1015" s="304"/>
      <c r="BT1015" s="304"/>
      <c r="BU1015" s="304"/>
      <c r="BV1015" s="304"/>
      <c r="BW1015" s="304"/>
      <c r="BX1015" s="304"/>
      <c r="BY1015" s="304"/>
      <c r="BZ1015" s="304"/>
      <c r="CA1015" s="304"/>
      <c r="CB1015" s="304"/>
      <c r="CC1015" s="304"/>
      <c r="CD1015" s="304"/>
      <c r="CE1015" s="304"/>
      <c r="CF1015" s="304"/>
      <c r="CG1015" s="304"/>
      <c r="CH1015" s="304"/>
      <c r="CI1015" s="304"/>
      <c r="CJ1015" s="304"/>
      <c r="CK1015" s="304"/>
      <c r="CL1015" s="304"/>
      <c r="CM1015" s="304"/>
      <c r="CN1015" s="304"/>
      <c r="CO1015" s="304"/>
      <c r="CP1015" s="304"/>
      <c r="CQ1015" s="304"/>
      <c r="CR1015" s="304"/>
      <c r="CS1015" s="304"/>
      <c r="CT1015" s="304"/>
      <c r="CU1015" s="304"/>
      <c r="CV1015" s="304"/>
      <c r="CW1015" s="304"/>
      <c r="CX1015" s="304"/>
      <c r="CY1015" s="304"/>
      <c r="CZ1015" s="304"/>
      <c r="DA1015" s="304"/>
      <c r="DB1015" s="304"/>
      <c r="DC1015" s="304"/>
      <c r="DD1015" s="304"/>
      <c r="DE1015" s="304"/>
      <c r="DF1015" s="304"/>
      <c r="DG1015" s="304"/>
      <c r="DH1015" s="304"/>
      <c r="DI1015" s="304"/>
      <c r="DJ1015" s="304"/>
      <c r="DK1015" s="304"/>
      <c r="DL1015" s="304"/>
      <c r="DM1015" s="304"/>
      <c r="DN1015" s="304"/>
      <c r="DO1015" s="304"/>
      <c r="DP1015" s="304"/>
      <c r="DQ1015" s="304"/>
      <c r="DR1015" s="304"/>
      <c r="DS1015" s="304"/>
      <c r="DT1015" s="304"/>
      <c r="DU1015" s="304"/>
      <c r="DV1015" s="304"/>
      <c r="DW1015" s="304"/>
      <c r="DX1015" s="304"/>
      <c r="DY1015" s="304"/>
      <c r="DZ1015" s="304"/>
      <c r="EA1015" s="304"/>
      <c r="EB1015" s="304"/>
      <c r="EC1015" s="304"/>
      <c r="ED1015" s="304"/>
      <c r="EE1015" s="304"/>
      <c r="EF1015" s="304"/>
      <c r="EG1015" s="304"/>
      <c r="EH1015" s="304"/>
      <c r="EI1015" s="304"/>
      <c r="EJ1015" s="304"/>
      <c r="EK1015" s="304"/>
      <c r="EL1015" s="304"/>
      <c r="EM1015" s="304"/>
      <c r="EN1015" s="304"/>
      <c r="EO1015" s="304"/>
      <c r="EP1015" s="304"/>
      <c r="EQ1015" s="304"/>
      <c r="ER1015" s="304"/>
      <c r="ES1015" s="304"/>
      <c r="ET1015" s="304"/>
      <c r="EU1015" s="304"/>
      <c r="EV1015" s="304"/>
      <c r="EW1015" s="304"/>
      <c r="EX1015" s="304"/>
      <c r="EY1015" s="304"/>
      <c r="EZ1015" s="304"/>
      <c r="FA1015" s="304"/>
      <c r="FB1015" s="304"/>
      <c r="FC1015" s="304"/>
      <c r="FD1015" s="304"/>
      <c r="FE1015" s="304"/>
      <c r="FF1015" s="304"/>
      <c r="FG1015" s="304"/>
      <c r="FH1015" s="304"/>
      <c r="FI1015" s="304"/>
      <c r="FJ1015" s="304"/>
      <c r="FK1015" s="304"/>
    </row>
    <row r="1016" spans="1:167">
      <c r="A1016" s="762"/>
      <c r="B1016" s="261"/>
      <c r="C1016" s="303"/>
      <c r="D1016" s="708"/>
      <c r="E1016" s="261"/>
      <c r="F1016" s="261"/>
      <c r="G1016" s="177"/>
      <c r="H1016" s="282"/>
      <c r="I1016" s="177"/>
      <c r="J1016" s="260"/>
      <c r="K1016" s="263"/>
      <c r="L1016" s="262"/>
      <c r="M1016" s="262"/>
      <c r="N1016" s="262"/>
      <c r="O1016" s="262"/>
      <c r="P1016" s="262"/>
      <c r="Q1016" s="262"/>
      <c r="R1016" s="262"/>
      <c r="S1016" s="262"/>
      <c r="T1016" s="262"/>
      <c r="U1016" s="262"/>
      <c r="V1016" s="262"/>
      <c r="W1016" s="262"/>
      <c r="X1016" s="304"/>
      <c r="Y1016" s="304"/>
      <c r="Z1016" s="304"/>
      <c r="AA1016" s="304"/>
      <c r="AB1016" s="304"/>
      <c r="AC1016" s="304"/>
      <c r="AD1016" s="304"/>
      <c r="AE1016" s="304"/>
      <c r="AF1016" s="304"/>
      <c r="AG1016" s="304"/>
      <c r="AH1016" s="304"/>
      <c r="AI1016" s="304"/>
      <c r="AJ1016" s="304"/>
      <c r="AK1016" s="304"/>
      <c r="AL1016" s="304"/>
      <c r="AM1016" s="304"/>
      <c r="AN1016" s="304"/>
      <c r="AO1016" s="304"/>
      <c r="AP1016" s="304"/>
      <c r="AQ1016" s="304"/>
      <c r="AR1016" s="304"/>
      <c r="AS1016" s="304"/>
      <c r="AT1016" s="304"/>
      <c r="AU1016" s="304"/>
      <c r="AV1016" s="304"/>
      <c r="AW1016" s="304"/>
      <c r="AX1016" s="304"/>
      <c r="AY1016" s="304"/>
      <c r="AZ1016" s="304"/>
      <c r="BA1016" s="304"/>
      <c r="BB1016" s="304"/>
      <c r="BC1016" s="304"/>
      <c r="BD1016" s="304"/>
      <c r="BE1016" s="304"/>
      <c r="BF1016" s="304"/>
      <c r="BG1016" s="304"/>
      <c r="BH1016" s="304"/>
      <c r="BI1016" s="304"/>
      <c r="BJ1016" s="304"/>
      <c r="BK1016" s="304"/>
      <c r="BL1016" s="304"/>
      <c r="BM1016" s="304"/>
      <c r="BN1016" s="304"/>
      <c r="BO1016" s="304"/>
      <c r="BP1016" s="304"/>
      <c r="BQ1016" s="304"/>
      <c r="BR1016" s="304"/>
      <c r="BS1016" s="304"/>
      <c r="BT1016" s="304"/>
      <c r="BU1016" s="304"/>
      <c r="BV1016" s="304"/>
      <c r="BW1016" s="304"/>
      <c r="BX1016" s="304"/>
      <c r="BY1016" s="304"/>
      <c r="BZ1016" s="304"/>
      <c r="CA1016" s="304"/>
      <c r="CB1016" s="304"/>
      <c r="CC1016" s="304"/>
      <c r="CD1016" s="304"/>
      <c r="CE1016" s="304"/>
      <c r="CF1016" s="304"/>
      <c r="CG1016" s="304"/>
      <c r="CH1016" s="304"/>
      <c r="CI1016" s="304"/>
      <c r="CJ1016" s="304"/>
      <c r="CK1016" s="304"/>
      <c r="CL1016" s="304"/>
      <c r="CM1016" s="304"/>
      <c r="CN1016" s="304"/>
      <c r="CO1016" s="304"/>
      <c r="CP1016" s="304"/>
      <c r="CQ1016" s="304"/>
      <c r="CR1016" s="304"/>
      <c r="CS1016" s="304"/>
      <c r="CT1016" s="304"/>
      <c r="CU1016" s="304"/>
      <c r="CV1016" s="304"/>
      <c r="CW1016" s="304"/>
      <c r="CX1016" s="304"/>
      <c r="CY1016" s="304"/>
      <c r="CZ1016" s="304"/>
      <c r="DA1016" s="304"/>
      <c r="DB1016" s="304"/>
      <c r="DC1016" s="304"/>
      <c r="DD1016" s="304"/>
      <c r="DE1016" s="304"/>
      <c r="DF1016" s="304"/>
      <c r="DG1016" s="304"/>
      <c r="DH1016" s="304"/>
      <c r="DI1016" s="304"/>
      <c r="DJ1016" s="304"/>
      <c r="DK1016" s="304"/>
      <c r="DL1016" s="304"/>
      <c r="DM1016" s="304"/>
      <c r="DN1016" s="304"/>
      <c r="DO1016" s="304"/>
      <c r="DP1016" s="304"/>
      <c r="DQ1016" s="304"/>
      <c r="DR1016" s="304"/>
      <c r="DS1016" s="304"/>
      <c r="DT1016" s="304"/>
      <c r="DU1016" s="304"/>
      <c r="DV1016" s="304"/>
      <c r="DW1016" s="304"/>
      <c r="DX1016" s="304"/>
      <c r="DY1016" s="304"/>
      <c r="DZ1016" s="304"/>
      <c r="EA1016" s="304"/>
      <c r="EB1016" s="304"/>
      <c r="EC1016" s="304"/>
      <c r="ED1016" s="304"/>
      <c r="EE1016" s="304"/>
      <c r="EF1016" s="304"/>
      <c r="EG1016" s="304"/>
      <c r="EH1016" s="304"/>
      <c r="EI1016" s="304"/>
      <c r="EJ1016" s="304"/>
      <c r="EK1016" s="304"/>
      <c r="EL1016" s="304"/>
      <c r="EM1016" s="304"/>
      <c r="EN1016" s="304"/>
      <c r="EO1016" s="304"/>
      <c r="EP1016" s="304"/>
      <c r="EQ1016" s="304"/>
      <c r="ER1016" s="304"/>
      <c r="ES1016" s="304"/>
      <c r="ET1016" s="304"/>
      <c r="EU1016" s="304"/>
      <c r="EV1016" s="304"/>
      <c r="EW1016" s="304"/>
      <c r="EX1016" s="304"/>
      <c r="EY1016" s="304"/>
      <c r="EZ1016" s="304"/>
      <c r="FA1016" s="304"/>
      <c r="FB1016" s="304"/>
      <c r="FC1016" s="304"/>
      <c r="FD1016" s="304"/>
      <c r="FE1016" s="304"/>
      <c r="FF1016" s="304"/>
      <c r="FG1016" s="304"/>
      <c r="FH1016" s="304"/>
      <c r="FI1016" s="304"/>
      <c r="FJ1016" s="304"/>
      <c r="FK1016" s="304"/>
    </row>
    <row r="1017" spans="1:167" ht="37.5" customHeight="1">
      <c r="B1017" s="286" t="s">
        <v>1721</v>
      </c>
      <c r="C1017" s="305"/>
      <c r="D1017" s="210"/>
      <c r="E1017" s="209"/>
      <c r="G1017" s="807" t="s">
        <v>1601</v>
      </c>
      <c r="H1017" s="807"/>
      <c r="I1017" s="209"/>
    </row>
    <row r="1018" spans="1:167">
      <c r="B1018" s="286" t="s">
        <v>650</v>
      </c>
      <c r="C1018" s="306"/>
      <c r="D1018" s="560"/>
      <c r="E1018" s="209"/>
      <c r="F1018" s="209"/>
      <c r="G1018" s="209"/>
      <c r="H1018" s="209"/>
      <c r="I1018" s="209"/>
    </row>
    <row r="1019" spans="1:167">
      <c r="B1019" s="286"/>
      <c r="C1019" s="306"/>
      <c r="D1019" s="560"/>
      <c r="E1019" s="209"/>
      <c r="F1019" s="209"/>
      <c r="G1019" s="209"/>
      <c r="H1019" s="209"/>
      <c r="I1019" s="209"/>
    </row>
    <row r="1020" spans="1:167">
      <c r="B1020" s="307" t="s">
        <v>962</v>
      </c>
      <c r="C1020" s="306"/>
      <c r="D1020" s="709" t="s">
        <v>96</v>
      </c>
      <c r="E1020" s="209"/>
      <c r="F1020" s="209"/>
      <c r="G1020" s="308" t="s">
        <v>1722</v>
      </c>
      <c r="H1020" s="209"/>
      <c r="I1020" s="209"/>
    </row>
    <row r="1021" spans="1:167">
      <c r="B1021" s="309" t="s">
        <v>963</v>
      </c>
      <c r="G1021" s="283"/>
    </row>
    <row r="1022" spans="1:167">
      <c r="A1022" s="762"/>
      <c r="B1022" s="261"/>
      <c r="C1022" s="303"/>
      <c r="D1022" s="708"/>
      <c r="E1022" s="261"/>
      <c r="F1022" s="261"/>
      <c r="G1022" s="177"/>
      <c r="H1022" s="282"/>
      <c r="I1022" s="177"/>
      <c r="J1022" s="260"/>
      <c r="K1022" s="263"/>
      <c r="L1022" s="262"/>
      <c r="M1022" s="262"/>
      <c r="N1022" s="262"/>
      <c r="O1022" s="262"/>
      <c r="P1022" s="262"/>
      <c r="Q1022" s="262"/>
      <c r="R1022" s="262"/>
      <c r="S1022" s="262"/>
      <c r="T1022" s="262"/>
      <c r="U1022" s="262"/>
      <c r="V1022" s="262"/>
      <c r="W1022" s="262"/>
      <c r="X1022" s="304"/>
      <c r="Y1022" s="304"/>
      <c r="Z1022" s="304"/>
      <c r="AA1022" s="304"/>
      <c r="AB1022" s="304"/>
      <c r="AC1022" s="304"/>
      <c r="AD1022" s="304"/>
      <c r="AE1022" s="304"/>
      <c r="AF1022" s="304"/>
      <c r="AG1022" s="304"/>
      <c r="AH1022" s="304"/>
      <c r="AI1022" s="304"/>
      <c r="AJ1022" s="304"/>
      <c r="AK1022" s="304"/>
      <c r="AL1022" s="304"/>
      <c r="AM1022" s="304"/>
      <c r="AN1022" s="304"/>
      <c r="AO1022" s="304"/>
      <c r="AP1022" s="304"/>
      <c r="AQ1022" s="304"/>
      <c r="AR1022" s="304"/>
      <c r="AS1022" s="304"/>
      <c r="AT1022" s="304"/>
      <c r="AU1022" s="304"/>
      <c r="AV1022" s="304"/>
      <c r="AW1022" s="304"/>
      <c r="AX1022" s="304"/>
      <c r="AY1022" s="304"/>
      <c r="AZ1022" s="304"/>
      <c r="BA1022" s="304"/>
      <c r="BB1022" s="304"/>
      <c r="BC1022" s="304"/>
      <c r="BD1022" s="304"/>
      <c r="BE1022" s="304"/>
      <c r="BF1022" s="304"/>
      <c r="BG1022" s="304"/>
      <c r="BH1022" s="304"/>
      <c r="BI1022" s="304"/>
      <c r="BJ1022" s="304"/>
      <c r="BK1022" s="304"/>
      <c r="BL1022" s="304"/>
      <c r="BM1022" s="304"/>
      <c r="BN1022" s="304"/>
      <c r="BO1022" s="304"/>
      <c r="BP1022" s="304"/>
      <c r="BQ1022" s="304"/>
      <c r="BR1022" s="304"/>
      <c r="BS1022" s="304"/>
      <c r="BT1022" s="304"/>
      <c r="BU1022" s="304"/>
      <c r="BV1022" s="304"/>
      <c r="BW1022" s="304"/>
      <c r="BX1022" s="304"/>
      <c r="BY1022" s="304"/>
      <c r="BZ1022" s="304"/>
      <c r="CA1022" s="304"/>
      <c r="CB1022" s="304"/>
      <c r="CC1022" s="304"/>
      <c r="CD1022" s="304"/>
      <c r="CE1022" s="304"/>
      <c r="CF1022" s="304"/>
      <c r="CG1022" s="304"/>
      <c r="CH1022" s="304"/>
      <c r="CI1022" s="304"/>
      <c r="CJ1022" s="304"/>
      <c r="CK1022" s="304"/>
      <c r="CL1022" s="304"/>
      <c r="CM1022" s="304"/>
      <c r="CN1022" s="304"/>
      <c r="CO1022" s="304"/>
      <c r="CP1022" s="304"/>
      <c r="CQ1022" s="304"/>
      <c r="CR1022" s="304"/>
      <c r="CS1022" s="304"/>
      <c r="CT1022" s="304"/>
      <c r="CU1022" s="304"/>
      <c r="CV1022" s="304"/>
      <c r="CW1022" s="304"/>
      <c r="CX1022" s="304"/>
      <c r="CY1022" s="304"/>
      <c r="CZ1022" s="304"/>
      <c r="DA1022" s="304"/>
      <c r="DB1022" s="304"/>
      <c r="DC1022" s="304"/>
      <c r="DD1022" s="304"/>
      <c r="DE1022" s="304"/>
      <c r="DF1022" s="304"/>
      <c r="DG1022" s="304"/>
      <c r="DH1022" s="304"/>
      <c r="DI1022" s="304"/>
      <c r="DJ1022" s="304"/>
      <c r="DK1022" s="304"/>
      <c r="DL1022" s="304"/>
      <c r="DM1022" s="304"/>
      <c r="DN1022" s="304"/>
      <c r="DO1022" s="304"/>
      <c r="DP1022" s="304"/>
      <c r="DQ1022" s="304"/>
      <c r="DR1022" s="304"/>
      <c r="DS1022" s="304"/>
      <c r="DT1022" s="304"/>
      <c r="DU1022" s="304"/>
      <c r="DV1022" s="304"/>
      <c r="DW1022" s="304"/>
      <c r="DX1022" s="304"/>
      <c r="DY1022" s="304"/>
      <c r="DZ1022" s="304"/>
      <c r="EA1022" s="304"/>
      <c r="EB1022" s="304"/>
      <c r="EC1022" s="304"/>
      <c r="ED1022" s="304"/>
      <c r="EE1022" s="304"/>
      <c r="EF1022" s="304"/>
      <c r="EG1022" s="304"/>
      <c r="EH1022" s="304"/>
      <c r="EI1022" s="304"/>
      <c r="EJ1022" s="304"/>
      <c r="EK1022" s="304"/>
      <c r="EL1022" s="304"/>
      <c r="EM1022" s="304"/>
      <c r="EN1022" s="304"/>
      <c r="EO1022" s="304"/>
      <c r="EP1022" s="304"/>
      <c r="EQ1022" s="304"/>
      <c r="ER1022" s="304"/>
      <c r="ES1022" s="304"/>
      <c r="ET1022" s="304"/>
      <c r="EU1022" s="304"/>
      <c r="EV1022" s="304"/>
      <c r="EW1022" s="304"/>
      <c r="EX1022" s="304"/>
      <c r="EY1022" s="304"/>
      <c r="EZ1022" s="304"/>
      <c r="FA1022" s="304"/>
      <c r="FB1022" s="304"/>
      <c r="FC1022" s="304"/>
      <c r="FD1022" s="304"/>
      <c r="FE1022" s="304"/>
      <c r="FF1022" s="304"/>
      <c r="FG1022" s="304"/>
      <c r="FH1022" s="304"/>
      <c r="FI1022" s="304"/>
      <c r="FJ1022" s="304"/>
      <c r="FK1022" s="304"/>
    </row>
    <row r="1023" spans="1:167">
      <c r="A1023" s="762"/>
      <c r="B1023" s="261"/>
      <c r="C1023" s="303"/>
      <c r="D1023" s="708"/>
      <c r="E1023" s="261"/>
      <c r="F1023" s="261"/>
      <c r="G1023" s="177"/>
      <c r="H1023" s="282"/>
      <c r="I1023" s="177"/>
      <c r="J1023" s="260"/>
      <c r="K1023" s="263"/>
      <c r="L1023" s="262"/>
      <c r="M1023" s="262"/>
      <c r="N1023" s="262"/>
      <c r="O1023" s="262"/>
      <c r="P1023" s="262"/>
      <c r="Q1023" s="262"/>
      <c r="R1023" s="262"/>
      <c r="S1023" s="262"/>
      <c r="T1023" s="262"/>
      <c r="U1023" s="262"/>
      <c r="V1023" s="262"/>
      <c r="W1023" s="262"/>
      <c r="X1023" s="304"/>
      <c r="Y1023" s="304"/>
      <c r="Z1023" s="304"/>
      <c r="AA1023" s="304"/>
      <c r="AB1023" s="304"/>
      <c r="AC1023" s="304"/>
      <c r="AD1023" s="304"/>
      <c r="AE1023" s="304"/>
      <c r="AF1023" s="304"/>
      <c r="AG1023" s="304"/>
      <c r="AH1023" s="304"/>
      <c r="AI1023" s="304"/>
      <c r="AJ1023" s="304"/>
      <c r="AK1023" s="304"/>
      <c r="AL1023" s="304"/>
      <c r="AM1023" s="304"/>
      <c r="AN1023" s="304"/>
      <c r="AO1023" s="304"/>
      <c r="AP1023" s="304"/>
      <c r="AQ1023" s="304"/>
      <c r="AR1023" s="304"/>
      <c r="AS1023" s="304"/>
      <c r="AT1023" s="304"/>
      <c r="AU1023" s="304"/>
      <c r="AV1023" s="304"/>
      <c r="AW1023" s="304"/>
      <c r="AX1023" s="304"/>
      <c r="AY1023" s="304"/>
      <c r="AZ1023" s="304"/>
      <c r="BA1023" s="304"/>
      <c r="BB1023" s="304"/>
      <c r="BC1023" s="304"/>
      <c r="BD1023" s="304"/>
      <c r="BE1023" s="304"/>
      <c r="BF1023" s="304"/>
      <c r="BG1023" s="304"/>
      <c r="BH1023" s="304"/>
      <c r="BI1023" s="304"/>
      <c r="BJ1023" s="304"/>
      <c r="BK1023" s="304"/>
      <c r="BL1023" s="304"/>
      <c r="BM1023" s="304"/>
      <c r="BN1023" s="304"/>
      <c r="BO1023" s="304"/>
      <c r="BP1023" s="304"/>
      <c r="BQ1023" s="304"/>
      <c r="BR1023" s="304"/>
      <c r="BS1023" s="304"/>
      <c r="BT1023" s="304"/>
      <c r="BU1023" s="304"/>
      <c r="BV1023" s="304"/>
      <c r="BW1023" s="304"/>
      <c r="BX1023" s="304"/>
      <c r="BY1023" s="304"/>
      <c r="BZ1023" s="304"/>
      <c r="CA1023" s="304"/>
      <c r="CB1023" s="304"/>
      <c r="CC1023" s="304"/>
      <c r="CD1023" s="304"/>
      <c r="CE1023" s="304"/>
      <c r="CF1023" s="304"/>
      <c r="CG1023" s="304"/>
      <c r="CH1023" s="304"/>
      <c r="CI1023" s="304"/>
      <c r="CJ1023" s="304"/>
      <c r="CK1023" s="304"/>
      <c r="CL1023" s="304"/>
      <c r="CM1023" s="304"/>
      <c r="CN1023" s="304"/>
      <c r="CO1023" s="304"/>
      <c r="CP1023" s="304"/>
      <c r="CQ1023" s="304"/>
      <c r="CR1023" s="304"/>
      <c r="CS1023" s="304"/>
      <c r="CT1023" s="304"/>
      <c r="CU1023" s="304"/>
      <c r="CV1023" s="304"/>
      <c r="CW1023" s="304"/>
      <c r="CX1023" s="304"/>
      <c r="CY1023" s="304"/>
      <c r="CZ1023" s="304"/>
      <c r="DA1023" s="304"/>
      <c r="DB1023" s="304"/>
      <c r="DC1023" s="304"/>
      <c r="DD1023" s="304"/>
      <c r="DE1023" s="304"/>
      <c r="DF1023" s="304"/>
      <c r="DG1023" s="304"/>
      <c r="DH1023" s="304"/>
      <c r="DI1023" s="304"/>
      <c r="DJ1023" s="304"/>
      <c r="DK1023" s="304"/>
      <c r="DL1023" s="304"/>
      <c r="DM1023" s="304"/>
      <c r="DN1023" s="304"/>
      <c r="DO1023" s="304"/>
      <c r="DP1023" s="304"/>
      <c r="DQ1023" s="304"/>
      <c r="DR1023" s="304"/>
      <c r="DS1023" s="304"/>
      <c r="DT1023" s="304"/>
      <c r="DU1023" s="304"/>
      <c r="DV1023" s="304"/>
      <c r="DW1023" s="304"/>
      <c r="DX1023" s="304"/>
      <c r="DY1023" s="304"/>
      <c r="DZ1023" s="304"/>
      <c r="EA1023" s="304"/>
      <c r="EB1023" s="304"/>
      <c r="EC1023" s="304"/>
      <c r="ED1023" s="304"/>
      <c r="EE1023" s="304"/>
      <c r="EF1023" s="304"/>
      <c r="EG1023" s="304"/>
      <c r="EH1023" s="304"/>
      <c r="EI1023" s="304"/>
      <c r="EJ1023" s="304"/>
      <c r="EK1023" s="304"/>
      <c r="EL1023" s="304"/>
      <c r="EM1023" s="304"/>
      <c r="EN1023" s="304"/>
      <c r="EO1023" s="304"/>
      <c r="EP1023" s="304"/>
      <c r="EQ1023" s="304"/>
      <c r="ER1023" s="304"/>
      <c r="ES1023" s="304"/>
      <c r="ET1023" s="304"/>
      <c r="EU1023" s="304"/>
      <c r="EV1023" s="304"/>
      <c r="EW1023" s="304"/>
      <c r="EX1023" s="304"/>
      <c r="EY1023" s="304"/>
      <c r="EZ1023" s="304"/>
      <c r="FA1023" s="304"/>
      <c r="FB1023" s="304"/>
      <c r="FC1023" s="304"/>
      <c r="FD1023" s="304"/>
      <c r="FE1023" s="304"/>
      <c r="FF1023" s="304"/>
      <c r="FG1023" s="304"/>
      <c r="FH1023" s="304"/>
      <c r="FI1023" s="304"/>
      <c r="FJ1023" s="304"/>
      <c r="FK1023" s="304"/>
    </row>
    <row r="1024" spans="1:167">
      <c r="A1024" s="762"/>
      <c r="B1024" s="261"/>
      <c r="C1024" s="303"/>
      <c r="D1024" s="708"/>
      <c r="E1024" s="261"/>
      <c r="F1024" s="261"/>
      <c r="G1024" s="177"/>
      <c r="H1024" s="282"/>
      <c r="I1024" s="177"/>
      <c r="J1024" s="260"/>
      <c r="K1024" s="263"/>
      <c r="L1024" s="262"/>
      <c r="M1024" s="262"/>
      <c r="N1024" s="262"/>
      <c r="O1024" s="262"/>
      <c r="P1024" s="262"/>
      <c r="Q1024" s="262"/>
      <c r="R1024" s="262"/>
      <c r="S1024" s="262"/>
      <c r="T1024" s="262"/>
      <c r="U1024" s="262"/>
      <c r="V1024" s="262"/>
      <c r="W1024" s="262"/>
      <c r="X1024" s="304"/>
      <c r="Y1024" s="304"/>
      <c r="Z1024" s="304"/>
      <c r="AA1024" s="304"/>
      <c r="AB1024" s="304"/>
      <c r="AC1024" s="304"/>
      <c r="AD1024" s="304"/>
      <c r="AE1024" s="304"/>
      <c r="AF1024" s="304"/>
      <c r="AG1024" s="304"/>
      <c r="AH1024" s="304"/>
      <c r="AI1024" s="304"/>
      <c r="AJ1024" s="304"/>
      <c r="AK1024" s="304"/>
      <c r="AL1024" s="304"/>
      <c r="AM1024" s="304"/>
      <c r="AN1024" s="304"/>
      <c r="AO1024" s="304"/>
      <c r="AP1024" s="304"/>
      <c r="AQ1024" s="304"/>
      <c r="AR1024" s="304"/>
      <c r="AS1024" s="304"/>
      <c r="AT1024" s="304"/>
      <c r="AU1024" s="304"/>
      <c r="AV1024" s="304"/>
      <c r="AW1024" s="304"/>
      <c r="AX1024" s="304"/>
      <c r="AY1024" s="304"/>
      <c r="AZ1024" s="304"/>
      <c r="BA1024" s="304"/>
      <c r="BB1024" s="304"/>
      <c r="BC1024" s="304"/>
      <c r="BD1024" s="304"/>
      <c r="BE1024" s="304"/>
      <c r="BF1024" s="304"/>
      <c r="BG1024" s="304"/>
      <c r="BH1024" s="304"/>
      <c r="BI1024" s="304"/>
      <c r="BJ1024" s="304"/>
      <c r="BK1024" s="304"/>
      <c r="BL1024" s="304"/>
      <c r="BM1024" s="304"/>
      <c r="BN1024" s="304"/>
      <c r="BO1024" s="304"/>
      <c r="BP1024" s="304"/>
      <c r="BQ1024" s="304"/>
      <c r="BR1024" s="304"/>
      <c r="BS1024" s="304"/>
      <c r="BT1024" s="304"/>
      <c r="BU1024" s="304"/>
      <c r="BV1024" s="304"/>
      <c r="BW1024" s="304"/>
      <c r="BX1024" s="304"/>
      <c r="BY1024" s="304"/>
      <c r="BZ1024" s="304"/>
      <c r="CA1024" s="304"/>
      <c r="CB1024" s="304"/>
      <c r="CC1024" s="304"/>
      <c r="CD1024" s="304"/>
      <c r="CE1024" s="304"/>
      <c r="CF1024" s="304"/>
      <c r="CG1024" s="304"/>
      <c r="CH1024" s="304"/>
      <c r="CI1024" s="304"/>
      <c r="CJ1024" s="304"/>
      <c r="CK1024" s="304"/>
      <c r="CL1024" s="304"/>
      <c r="CM1024" s="304"/>
      <c r="CN1024" s="304"/>
      <c r="CO1024" s="304"/>
      <c r="CP1024" s="304"/>
      <c r="CQ1024" s="304"/>
      <c r="CR1024" s="304"/>
      <c r="CS1024" s="304"/>
      <c r="CT1024" s="304"/>
      <c r="CU1024" s="304"/>
      <c r="CV1024" s="304"/>
      <c r="CW1024" s="304"/>
      <c r="CX1024" s="304"/>
      <c r="CY1024" s="304"/>
      <c r="CZ1024" s="304"/>
      <c r="DA1024" s="304"/>
      <c r="DB1024" s="304"/>
      <c r="DC1024" s="304"/>
      <c r="DD1024" s="304"/>
      <c r="DE1024" s="304"/>
      <c r="DF1024" s="304"/>
      <c r="DG1024" s="304"/>
      <c r="DH1024" s="304"/>
      <c r="DI1024" s="304"/>
      <c r="DJ1024" s="304"/>
      <c r="DK1024" s="304"/>
      <c r="DL1024" s="304"/>
      <c r="DM1024" s="304"/>
      <c r="DN1024" s="304"/>
      <c r="DO1024" s="304"/>
      <c r="DP1024" s="304"/>
      <c r="DQ1024" s="304"/>
      <c r="DR1024" s="304"/>
      <c r="DS1024" s="304"/>
      <c r="DT1024" s="304"/>
      <c r="DU1024" s="304"/>
      <c r="DV1024" s="304"/>
      <c r="DW1024" s="304"/>
      <c r="DX1024" s="304"/>
      <c r="DY1024" s="304"/>
      <c r="DZ1024" s="304"/>
      <c r="EA1024" s="304"/>
      <c r="EB1024" s="304"/>
      <c r="EC1024" s="304"/>
      <c r="ED1024" s="304"/>
      <c r="EE1024" s="304"/>
      <c r="EF1024" s="304"/>
      <c r="EG1024" s="304"/>
      <c r="EH1024" s="304"/>
      <c r="EI1024" s="304"/>
      <c r="EJ1024" s="304"/>
      <c r="EK1024" s="304"/>
      <c r="EL1024" s="304"/>
      <c r="EM1024" s="304"/>
      <c r="EN1024" s="304"/>
      <c r="EO1024" s="304"/>
      <c r="EP1024" s="304"/>
      <c r="EQ1024" s="304"/>
      <c r="ER1024" s="304"/>
      <c r="ES1024" s="304"/>
      <c r="ET1024" s="304"/>
      <c r="EU1024" s="304"/>
      <c r="EV1024" s="304"/>
      <c r="EW1024" s="304"/>
      <c r="EX1024" s="304"/>
      <c r="EY1024" s="304"/>
      <c r="EZ1024" s="304"/>
      <c r="FA1024" s="304"/>
      <c r="FB1024" s="304"/>
      <c r="FC1024" s="304"/>
      <c r="FD1024" s="304"/>
      <c r="FE1024" s="304"/>
      <c r="FF1024" s="304"/>
      <c r="FG1024" s="304"/>
      <c r="FH1024" s="304"/>
      <c r="FI1024" s="304"/>
      <c r="FJ1024" s="304"/>
      <c r="FK1024" s="304"/>
    </row>
    <row r="1025" spans="1:167">
      <c r="A1025" s="762"/>
      <c r="B1025" s="261"/>
      <c r="C1025" s="303"/>
      <c r="D1025" s="708"/>
      <c r="E1025" s="261"/>
      <c r="F1025" s="261"/>
      <c r="G1025" s="177"/>
      <c r="H1025" s="282"/>
      <c r="I1025" s="177"/>
      <c r="J1025" s="260"/>
      <c r="K1025" s="263"/>
      <c r="L1025" s="262"/>
      <c r="M1025" s="262"/>
      <c r="N1025" s="262"/>
      <c r="O1025" s="262"/>
      <c r="P1025" s="262"/>
      <c r="Q1025" s="262"/>
      <c r="R1025" s="262"/>
      <c r="S1025" s="262"/>
      <c r="T1025" s="262"/>
      <c r="U1025" s="262"/>
      <c r="V1025" s="262"/>
      <c r="W1025" s="262"/>
      <c r="X1025" s="304"/>
      <c r="Y1025" s="304"/>
      <c r="Z1025" s="304"/>
      <c r="AA1025" s="304"/>
      <c r="AB1025" s="304"/>
      <c r="AC1025" s="304"/>
      <c r="AD1025" s="304"/>
      <c r="AE1025" s="304"/>
      <c r="AF1025" s="304"/>
      <c r="AG1025" s="304"/>
      <c r="AH1025" s="304"/>
      <c r="AI1025" s="304"/>
      <c r="AJ1025" s="304"/>
      <c r="AK1025" s="304"/>
      <c r="AL1025" s="304"/>
      <c r="AM1025" s="304"/>
      <c r="AN1025" s="304"/>
      <c r="AO1025" s="304"/>
      <c r="AP1025" s="304"/>
      <c r="AQ1025" s="304"/>
      <c r="AR1025" s="304"/>
      <c r="AS1025" s="304"/>
      <c r="AT1025" s="304"/>
      <c r="AU1025" s="304"/>
      <c r="AV1025" s="304"/>
      <c r="AW1025" s="304"/>
      <c r="AX1025" s="304"/>
      <c r="AY1025" s="304"/>
      <c r="AZ1025" s="304"/>
      <c r="BA1025" s="304"/>
      <c r="BB1025" s="304"/>
      <c r="BC1025" s="304"/>
      <c r="BD1025" s="304"/>
      <c r="BE1025" s="304"/>
      <c r="BF1025" s="304"/>
      <c r="BG1025" s="304"/>
      <c r="BH1025" s="304"/>
      <c r="BI1025" s="304"/>
      <c r="BJ1025" s="304"/>
      <c r="BK1025" s="304"/>
      <c r="BL1025" s="304"/>
      <c r="BM1025" s="304"/>
      <c r="BN1025" s="304"/>
      <c r="BO1025" s="304"/>
      <c r="BP1025" s="304"/>
      <c r="BQ1025" s="304"/>
      <c r="BR1025" s="304"/>
      <c r="BS1025" s="304"/>
      <c r="BT1025" s="304"/>
      <c r="BU1025" s="304"/>
      <c r="BV1025" s="304"/>
      <c r="BW1025" s="304"/>
      <c r="BX1025" s="304"/>
      <c r="BY1025" s="304"/>
      <c r="BZ1025" s="304"/>
      <c r="CA1025" s="304"/>
      <c r="CB1025" s="304"/>
      <c r="CC1025" s="304"/>
      <c r="CD1025" s="304"/>
      <c r="CE1025" s="304"/>
      <c r="CF1025" s="304"/>
      <c r="CG1025" s="304"/>
      <c r="CH1025" s="304"/>
      <c r="CI1025" s="304"/>
      <c r="CJ1025" s="304"/>
      <c r="CK1025" s="304"/>
      <c r="CL1025" s="304"/>
      <c r="CM1025" s="304"/>
      <c r="CN1025" s="304"/>
      <c r="CO1025" s="304"/>
      <c r="CP1025" s="304"/>
      <c r="CQ1025" s="304"/>
      <c r="CR1025" s="304"/>
      <c r="CS1025" s="304"/>
      <c r="CT1025" s="304"/>
      <c r="CU1025" s="304"/>
      <c r="CV1025" s="304"/>
      <c r="CW1025" s="304"/>
      <c r="CX1025" s="304"/>
      <c r="CY1025" s="304"/>
      <c r="CZ1025" s="304"/>
      <c r="DA1025" s="304"/>
      <c r="DB1025" s="304"/>
      <c r="DC1025" s="304"/>
      <c r="DD1025" s="304"/>
      <c r="DE1025" s="304"/>
      <c r="DF1025" s="304"/>
      <c r="DG1025" s="304"/>
      <c r="DH1025" s="304"/>
      <c r="DI1025" s="304"/>
      <c r="DJ1025" s="304"/>
      <c r="DK1025" s="304"/>
      <c r="DL1025" s="304"/>
      <c r="DM1025" s="304"/>
      <c r="DN1025" s="304"/>
      <c r="DO1025" s="304"/>
      <c r="DP1025" s="304"/>
      <c r="DQ1025" s="304"/>
      <c r="DR1025" s="304"/>
      <c r="DS1025" s="304"/>
      <c r="DT1025" s="304"/>
      <c r="DU1025" s="304"/>
      <c r="DV1025" s="304"/>
      <c r="DW1025" s="304"/>
      <c r="DX1025" s="304"/>
      <c r="DY1025" s="304"/>
      <c r="DZ1025" s="304"/>
      <c r="EA1025" s="304"/>
      <c r="EB1025" s="304"/>
      <c r="EC1025" s="304"/>
      <c r="ED1025" s="304"/>
      <c r="EE1025" s="304"/>
      <c r="EF1025" s="304"/>
      <c r="EG1025" s="304"/>
      <c r="EH1025" s="304"/>
      <c r="EI1025" s="304"/>
      <c r="EJ1025" s="304"/>
      <c r="EK1025" s="304"/>
      <c r="EL1025" s="304"/>
      <c r="EM1025" s="304"/>
      <c r="EN1025" s="304"/>
      <c r="EO1025" s="304"/>
      <c r="EP1025" s="304"/>
      <c r="EQ1025" s="304"/>
      <c r="ER1025" s="304"/>
      <c r="ES1025" s="304"/>
      <c r="ET1025" s="304"/>
      <c r="EU1025" s="304"/>
      <c r="EV1025" s="304"/>
      <c r="EW1025" s="304"/>
      <c r="EX1025" s="304"/>
      <c r="EY1025" s="304"/>
      <c r="EZ1025" s="304"/>
      <c r="FA1025" s="304"/>
      <c r="FB1025" s="304"/>
      <c r="FC1025" s="304"/>
      <c r="FD1025" s="304"/>
      <c r="FE1025" s="304"/>
      <c r="FF1025" s="304"/>
      <c r="FG1025" s="304"/>
      <c r="FH1025" s="304"/>
      <c r="FI1025" s="304"/>
      <c r="FJ1025" s="304"/>
      <c r="FK1025" s="304"/>
    </row>
    <row r="1026" spans="1:167">
      <c r="A1026" s="762"/>
      <c r="B1026" s="261"/>
      <c r="C1026" s="303"/>
      <c r="D1026" s="708"/>
      <c r="E1026" s="261"/>
      <c r="F1026" s="261"/>
      <c r="G1026" s="177"/>
      <c r="H1026" s="282"/>
      <c r="I1026" s="177"/>
      <c r="J1026" s="260"/>
      <c r="K1026" s="263"/>
      <c r="L1026" s="262"/>
      <c r="M1026" s="262"/>
      <c r="N1026" s="262"/>
      <c r="O1026" s="262"/>
      <c r="P1026" s="262"/>
      <c r="Q1026" s="262"/>
      <c r="R1026" s="262"/>
      <c r="S1026" s="262"/>
      <c r="T1026" s="262"/>
      <c r="U1026" s="262"/>
      <c r="V1026" s="262"/>
      <c r="W1026" s="262"/>
      <c r="X1026" s="304"/>
      <c r="Y1026" s="304"/>
      <c r="Z1026" s="304"/>
      <c r="AA1026" s="304"/>
      <c r="AB1026" s="304"/>
      <c r="AC1026" s="304"/>
      <c r="AD1026" s="304"/>
      <c r="AE1026" s="304"/>
      <c r="AF1026" s="304"/>
      <c r="AG1026" s="304"/>
      <c r="AH1026" s="304"/>
      <c r="AI1026" s="304"/>
      <c r="AJ1026" s="304"/>
      <c r="AK1026" s="304"/>
      <c r="AL1026" s="304"/>
      <c r="AM1026" s="304"/>
      <c r="AN1026" s="304"/>
      <c r="AO1026" s="304"/>
      <c r="AP1026" s="304"/>
      <c r="AQ1026" s="304"/>
      <c r="AR1026" s="304"/>
      <c r="AS1026" s="304"/>
      <c r="AT1026" s="304"/>
      <c r="AU1026" s="304"/>
      <c r="AV1026" s="304"/>
      <c r="AW1026" s="304"/>
      <c r="AX1026" s="304"/>
      <c r="AY1026" s="304"/>
      <c r="AZ1026" s="304"/>
      <c r="BA1026" s="304"/>
      <c r="BB1026" s="304"/>
      <c r="BC1026" s="304"/>
      <c r="BD1026" s="304"/>
      <c r="BE1026" s="304"/>
      <c r="BF1026" s="304"/>
      <c r="BG1026" s="304"/>
      <c r="BH1026" s="304"/>
      <c r="BI1026" s="304"/>
      <c r="BJ1026" s="304"/>
      <c r="BK1026" s="304"/>
      <c r="BL1026" s="304"/>
      <c r="BM1026" s="304"/>
      <c r="BN1026" s="304"/>
      <c r="BO1026" s="304"/>
      <c r="BP1026" s="304"/>
      <c r="BQ1026" s="304"/>
      <c r="BR1026" s="304"/>
      <c r="BS1026" s="304"/>
      <c r="BT1026" s="304"/>
      <c r="BU1026" s="304"/>
      <c r="BV1026" s="304"/>
      <c r="BW1026" s="304"/>
      <c r="BX1026" s="304"/>
      <c r="BY1026" s="304"/>
      <c r="BZ1026" s="304"/>
      <c r="CA1026" s="304"/>
      <c r="CB1026" s="304"/>
      <c r="CC1026" s="304"/>
      <c r="CD1026" s="304"/>
      <c r="CE1026" s="304"/>
      <c r="CF1026" s="304"/>
      <c r="CG1026" s="304"/>
      <c r="CH1026" s="304"/>
      <c r="CI1026" s="304"/>
      <c r="CJ1026" s="304"/>
      <c r="CK1026" s="304"/>
      <c r="CL1026" s="304"/>
      <c r="CM1026" s="304"/>
      <c r="CN1026" s="304"/>
      <c r="CO1026" s="304"/>
      <c r="CP1026" s="304"/>
      <c r="CQ1026" s="304"/>
      <c r="CR1026" s="304"/>
      <c r="CS1026" s="304"/>
      <c r="CT1026" s="304"/>
      <c r="CU1026" s="304"/>
      <c r="CV1026" s="304"/>
      <c r="CW1026" s="304"/>
      <c r="CX1026" s="304"/>
      <c r="CY1026" s="304"/>
      <c r="CZ1026" s="304"/>
      <c r="DA1026" s="304"/>
      <c r="DB1026" s="304"/>
      <c r="DC1026" s="304"/>
      <c r="DD1026" s="304"/>
      <c r="DE1026" s="304"/>
      <c r="DF1026" s="304"/>
      <c r="DG1026" s="304"/>
      <c r="DH1026" s="304"/>
      <c r="DI1026" s="304"/>
      <c r="DJ1026" s="304"/>
      <c r="DK1026" s="304"/>
      <c r="DL1026" s="304"/>
      <c r="DM1026" s="304"/>
      <c r="DN1026" s="304"/>
      <c r="DO1026" s="304"/>
      <c r="DP1026" s="304"/>
      <c r="DQ1026" s="304"/>
      <c r="DR1026" s="304"/>
      <c r="DS1026" s="304"/>
      <c r="DT1026" s="304"/>
      <c r="DU1026" s="304"/>
      <c r="DV1026" s="304"/>
      <c r="DW1026" s="304"/>
      <c r="DX1026" s="304"/>
      <c r="DY1026" s="304"/>
      <c r="DZ1026" s="304"/>
      <c r="EA1026" s="304"/>
      <c r="EB1026" s="304"/>
      <c r="EC1026" s="304"/>
      <c r="ED1026" s="304"/>
      <c r="EE1026" s="304"/>
      <c r="EF1026" s="304"/>
      <c r="EG1026" s="304"/>
      <c r="EH1026" s="304"/>
      <c r="EI1026" s="304"/>
      <c r="EJ1026" s="304"/>
      <c r="EK1026" s="304"/>
      <c r="EL1026" s="304"/>
      <c r="EM1026" s="304"/>
      <c r="EN1026" s="304"/>
      <c r="EO1026" s="304"/>
      <c r="EP1026" s="304"/>
      <c r="EQ1026" s="304"/>
      <c r="ER1026" s="304"/>
      <c r="ES1026" s="304"/>
      <c r="ET1026" s="304"/>
      <c r="EU1026" s="304"/>
      <c r="EV1026" s="304"/>
      <c r="EW1026" s="304"/>
      <c r="EX1026" s="304"/>
      <c r="EY1026" s="304"/>
      <c r="EZ1026" s="304"/>
      <c r="FA1026" s="304"/>
      <c r="FB1026" s="304"/>
      <c r="FC1026" s="304"/>
      <c r="FD1026" s="304"/>
      <c r="FE1026" s="304"/>
      <c r="FF1026" s="304"/>
      <c r="FG1026" s="304"/>
      <c r="FH1026" s="304"/>
      <c r="FI1026" s="304"/>
      <c r="FJ1026" s="304"/>
      <c r="FK1026" s="304"/>
    </row>
  </sheetData>
  <autoFilter ref="A14:W1013">
    <filterColumn colId="0"/>
    <filterColumn colId="4"/>
    <filterColumn colId="5"/>
    <filterColumn colId="6"/>
  </autoFilter>
  <mergeCells count="560">
    <mergeCell ref="B1009:K1009"/>
    <mergeCell ref="H1010:H1011"/>
    <mergeCell ref="I1010:I1011"/>
    <mergeCell ref="J1010:J1011"/>
    <mergeCell ref="B1012:K1012"/>
    <mergeCell ref="I990:I993"/>
    <mergeCell ref="J990:J992"/>
    <mergeCell ref="K990:K992"/>
    <mergeCell ref="B999:K999"/>
    <mergeCell ref="A1000:A1001"/>
    <mergeCell ref="C1000:C1008"/>
    <mergeCell ref="I1000:I1001"/>
    <mergeCell ref="J1000:J1001"/>
    <mergeCell ref="K1000:K1001"/>
    <mergeCell ref="A1002:A1004"/>
    <mergeCell ref="D1002:D1004"/>
    <mergeCell ref="I1002:I1003"/>
    <mergeCell ref="K1002:K1004"/>
    <mergeCell ref="I1004:I1008"/>
    <mergeCell ref="A1005:A1008"/>
    <mergeCell ref="D1006:D1007"/>
    <mergeCell ref="I975:I978"/>
    <mergeCell ref="J975:J978"/>
    <mergeCell ref="K975:K978"/>
    <mergeCell ref="A981:A984"/>
    <mergeCell ref="C981:C984"/>
    <mergeCell ref="D981:D984"/>
    <mergeCell ref="I981:I986"/>
    <mergeCell ref="J981:J982"/>
    <mergeCell ref="A985:A988"/>
    <mergeCell ref="A946:K946"/>
    <mergeCell ref="I950:I951"/>
    <mergeCell ref="A952:A959"/>
    <mergeCell ref="C952:C959"/>
    <mergeCell ref="D952:D959"/>
    <mergeCell ref="I952:I959"/>
    <mergeCell ref="J952:J959"/>
    <mergeCell ref="K952:K959"/>
    <mergeCell ref="A962:A971"/>
    <mergeCell ref="C962:C971"/>
    <mergeCell ref="I962:I971"/>
    <mergeCell ref="J962:J971"/>
    <mergeCell ref="K962:K971"/>
    <mergeCell ref="D963:D968"/>
    <mergeCell ref="D969:D970"/>
    <mergeCell ref="A914:K914"/>
    <mergeCell ref="A920:A924"/>
    <mergeCell ref="C920:C924"/>
    <mergeCell ref="I920:I924"/>
    <mergeCell ref="J920:J924"/>
    <mergeCell ref="K920:K924"/>
    <mergeCell ref="D922:D923"/>
    <mergeCell ref="A927:K927"/>
    <mergeCell ref="C928:C931"/>
    <mergeCell ref="I928:I945"/>
    <mergeCell ref="J928:J945"/>
    <mergeCell ref="K928:K944"/>
    <mergeCell ref="A929:A931"/>
    <mergeCell ref="A932:A935"/>
    <mergeCell ref="C932:C941"/>
    <mergeCell ref="A938:A940"/>
    <mergeCell ref="A941:A944"/>
    <mergeCell ref="I897:I902"/>
    <mergeCell ref="J897:J902"/>
    <mergeCell ref="K897:K902"/>
    <mergeCell ref="A903:K903"/>
    <mergeCell ref="A904:K904"/>
    <mergeCell ref="A910:A911"/>
    <mergeCell ref="C910:C911"/>
    <mergeCell ref="I910:I911"/>
    <mergeCell ref="J910:J911"/>
    <mergeCell ref="K910:K911"/>
    <mergeCell ref="D869:D871"/>
    <mergeCell ref="I869:I872"/>
    <mergeCell ref="J869:J872"/>
    <mergeCell ref="D873:D876"/>
    <mergeCell ref="I874:I878"/>
    <mergeCell ref="J874:J878"/>
    <mergeCell ref="I879:I880"/>
    <mergeCell ref="A885:K885"/>
    <mergeCell ref="I887:I888"/>
    <mergeCell ref="J887:J888"/>
    <mergeCell ref="K887:K888"/>
    <mergeCell ref="A888:A891"/>
    <mergeCell ref="I889:I891"/>
    <mergeCell ref="J889:J891"/>
    <mergeCell ref="K889:K891"/>
    <mergeCell ref="K718:K720"/>
    <mergeCell ref="A728:K728"/>
    <mergeCell ref="A729:K729"/>
    <mergeCell ref="A739:A740"/>
    <mergeCell ref="B739:B740"/>
    <mergeCell ref="C739:C740"/>
    <mergeCell ref="D739:D740"/>
    <mergeCell ref="E739:E740"/>
    <mergeCell ref="F739:F740"/>
    <mergeCell ref="G739:G740"/>
    <mergeCell ref="H739:H740"/>
    <mergeCell ref="K739:K740"/>
    <mergeCell ref="A841:K841"/>
    <mergeCell ref="B845:K845"/>
    <mergeCell ref="B848:K848"/>
    <mergeCell ref="A850:A854"/>
    <mergeCell ref="C850:C857"/>
    <mergeCell ref="D850:D853"/>
    <mergeCell ref="I852:I853"/>
    <mergeCell ref="A858:K858"/>
    <mergeCell ref="C864:C866"/>
    <mergeCell ref="D864:D865"/>
    <mergeCell ref="I865:I866"/>
    <mergeCell ref="J865:J866"/>
    <mergeCell ref="I583:I584"/>
    <mergeCell ref="J583:J584"/>
    <mergeCell ref="A584:A589"/>
    <mergeCell ref="B584:B589"/>
    <mergeCell ref="C584:C589"/>
    <mergeCell ref="I589:I591"/>
    <mergeCell ref="A591:A597"/>
    <mergeCell ref="C591:C597"/>
    <mergeCell ref="A598:A602"/>
    <mergeCell ref="C598:C602"/>
    <mergeCell ref="I602:I609"/>
    <mergeCell ref="A603:A616"/>
    <mergeCell ref="C603:C616"/>
    <mergeCell ref="A578:A583"/>
    <mergeCell ref="B578:B583"/>
    <mergeCell ref="C578:C583"/>
    <mergeCell ref="A561:A562"/>
    <mergeCell ref="A563:B563"/>
    <mergeCell ref="A565:A571"/>
    <mergeCell ref="B565:B571"/>
    <mergeCell ref="I570:I571"/>
    <mergeCell ref="J570:J571"/>
    <mergeCell ref="A572:A577"/>
    <mergeCell ref="B572:B577"/>
    <mergeCell ref="C573:C577"/>
    <mergeCell ref="C566:C571"/>
    <mergeCell ref="A550:K550"/>
    <mergeCell ref="A551:K551"/>
    <mergeCell ref="A553:A555"/>
    <mergeCell ref="B553:B555"/>
    <mergeCell ref="C553:C555"/>
    <mergeCell ref="A556:A557"/>
    <mergeCell ref="B556:B557"/>
    <mergeCell ref="C556:C557"/>
    <mergeCell ref="A559:A560"/>
    <mergeCell ref="B527:K527"/>
    <mergeCell ref="A533:K533"/>
    <mergeCell ref="I538:I539"/>
    <mergeCell ref="J538:J539"/>
    <mergeCell ref="I540:I541"/>
    <mergeCell ref="J540:J541"/>
    <mergeCell ref="I542:I544"/>
    <mergeCell ref="J542:J544"/>
    <mergeCell ref="A545:K545"/>
    <mergeCell ref="B503:K503"/>
    <mergeCell ref="A504:A507"/>
    <mergeCell ref="B504:B507"/>
    <mergeCell ref="C504:C507"/>
    <mergeCell ref="D504:D507"/>
    <mergeCell ref="I504:I525"/>
    <mergeCell ref="J504:J525"/>
    <mergeCell ref="A508:A513"/>
    <mergeCell ref="B508:B513"/>
    <mergeCell ref="C508:C513"/>
    <mergeCell ref="D508:D513"/>
    <mergeCell ref="A514:A523"/>
    <mergeCell ref="B514:B523"/>
    <mergeCell ref="C514:C523"/>
    <mergeCell ref="D514:D523"/>
    <mergeCell ref="A524:A525"/>
    <mergeCell ref="B524:B525"/>
    <mergeCell ref="C524:C525"/>
    <mergeCell ref="D524:D525"/>
    <mergeCell ref="V405:V406"/>
    <mergeCell ref="W405:W406"/>
    <mergeCell ref="I409:I410"/>
    <mergeCell ref="J409:J410"/>
    <mergeCell ref="I413:I417"/>
    <mergeCell ref="J413:J417"/>
    <mergeCell ref="B422:K422"/>
    <mergeCell ref="B427:K427"/>
    <mergeCell ref="B430:K430"/>
    <mergeCell ref="U403:U404"/>
    <mergeCell ref="V403:V404"/>
    <mergeCell ref="W403:W404"/>
    <mergeCell ref="A405:A406"/>
    <mergeCell ref="B405:B406"/>
    <mergeCell ref="C405:C406"/>
    <mergeCell ref="D405:D406"/>
    <mergeCell ref="E405:E406"/>
    <mergeCell ref="F405:F406"/>
    <mergeCell ref="G405:G406"/>
    <mergeCell ref="H405:H406"/>
    <mergeCell ref="I405:I406"/>
    <mergeCell ref="J405:J406"/>
    <mergeCell ref="K405:K406"/>
    <mergeCell ref="L405:L406"/>
    <mergeCell ref="M405:M406"/>
    <mergeCell ref="N405:N406"/>
    <mergeCell ref="O405:O406"/>
    <mergeCell ref="P405:P406"/>
    <mergeCell ref="Q405:Q406"/>
    <mergeCell ref="R405:R406"/>
    <mergeCell ref="S405:S406"/>
    <mergeCell ref="T405:T406"/>
    <mergeCell ref="U405:U406"/>
    <mergeCell ref="L403:L404"/>
    <mergeCell ref="M403:M404"/>
    <mergeCell ref="N403:N404"/>
    <mergeCell ref="O403:O404"/>
    <mergeCell ref="P403:P404"/>
    <mergeCell ref="Q403:Q404"/>
    <mergeCell ref="R403:R404"/>
    <mergeCell ref="S403:S404"/>
    <mergeCell ref="T403:T404"/>
    <mergeCell ref="W276:W277"/>
    <mergeCell ref="I278:I280"/>
    <mergeCell ref="J278:J279"/>
    <mergeCell ref="K278:K279"/>
    <mergeCell ref="I300:I302"/>
    <mergeCell ref="J300:J302"/>
    <mergeCell ref="K300:K302"/>
    <mergeCell ref="L276:L277"/>
    <mergeCell ref="M276:M277"/>
    <mergeCell ref="N276:N277"/>
    <mergeCell ref="O276:O277"/>
    <mergeCell ref="P276:P277"/>
    <mergeCell ref="Q276:Q277"/>
    <mergeCell ref="R276:R277"/>
    <mergeCell ref="S276:S277"/>
    <mergeCell ref="T276:T277"/>
    <mergeCell ref="J18:J20"/>
    <mergeCell ref="A21:K21"/>
    <mergeCell ref="A6:A9"/>
    <mergeCell ref="G7:G9"/>
    <mergeCell ref="H7:H9"/>
    <mergeCell ref="E6:H6"/>
    <mergeCell ref="A29:K29"/>
    <mergeCell ref="U276:U277"/>
    <mergeCell ref="V276:V277"/>
    <mergeCell ref="P1:W2"/>
    <mergeCell ref="F7:F9"/>
    <mergeCell ref="M8:M9"/>
    <mergeCell ref="E7:E9"/>
    <mergeCell ref="O10:Q10"/>
    <mergeCell ref="R10:T10"/>
    <mergeCell ref="B3:V3"/>
    <mergeCell ref="L6:W7"/>
    <mergeCell ref="U8:W8"/>
    <mergeCell ref="B6:B9"/>
    <mergeCell ref="J6:J9"/>
    <mergeCell ref="C6:C9"/>
    <mergeCell ref="D6:D9"/>
    <mergeCell ref="O8:Q8"/>
    <mergeCell ref="R8:T8"/>
    <mergeCell ref="N8:N9"/>
    <mergeCell ref="K6:K9"/>
    <mergeCell ref="I6:I9"/>
    <mergeCell ref="U10:W10"/>
    <mergeCell ref="L8:L9"/>
    <mergeCell ref="B48:K48"/>
    <mergeCell ref="I50:I53"/>
    <mergeCell ref="J80:J81"/>
    <mergeCell ref="K80:K81"/>
    <mergeCell ref="A83:K83"/>
    <mergeCell ref="B86:K86"/>
    <mergeCell ref="I88:I90"/>
    <mergeCell ref="J88:J90"/>
    <mergeCell ref="C89:C91"/>
    <mergeCell ref="J50:J53"/>
    <mergeCell ref="K50:K53"/>
    <mergeCell ref="A54:K54"/>
    <mergeCell ref="I56:I57"/>
    <mergeCell ref="J56:J57"/>
    <mergeCell ref="K56:K57"/>
    <mergeCell ref="I59:I60"/>
    <mergeCell ref="I30:I31"/>
    <mergeCell ref="J30:J32"/>
    <mergeCell ref="B41:K41"/>
    <mergeCell ref="B43:K43"/>
    <mergeCell ref="B45:K45"/>
    <mergeCell ref="B16:K16"/>
    <mergeCell ref="I18:I20"/>
    <mergeCell ref="A92:K92"/>
    <mergeCell ref="A95:A96"/>
    <mergeCell ref="B95:B96"/>
    <mergeCell ref="C95:C96"/>
    <mergeCell ref="I95:I96"/>
    <mergeCell ref="J95:J96"/>
    <mergeCell ref="A97:A98"/>
    <mergeCell ref="B97:B98"/>
    <mergeCell ref="C97:C98"/>
    <mergeCell ref="I97:I98"/>
    <mergeCell ref="J97:J98"/>
    <mergeCell ref="I101:I102"/>
    <mergeCell ref="J101:J102"/>
    <mergeCell ref="B124:K124"/>
    <mergeCell ref="I126:I128"/>
    <mergeCell ref="A129:K129"/>
    <mergeCell ref="I135:I137"/>
    <mergeCell ref="B158:K158"/>
    <mergeCell ref="I160:I161"/>
    <mergeCell ref="J160:J161"/>
    <mergeCell ref="A163:K163"/>
    <mergeCell ref="I170:I171"/>
    <mergeCell ref="J170:J171"/>
    <mergeCell ref="I172:I174"/>
    <mergeCell ref="J172:J174"/>
    <mergeCell ref="I176:I182"/>
    <mergeCell ref="J176:J182"/>
    <mergeCell ref="B192:K192"/>
    <mergeCell ref="I194:I196"/>
    <mergeCell ref="J194:J196"/>
    <mergeCell ref="A197:K197"/>
    <mergeCell ref="I209:I213"/>
    <mergeCell ref="J209:J213"/>
    <mergeCell ref="K210:K213"/>
    <mergeCell ref="B226:K226"/>
    <mergeCell ref="I227:I229"/>
    <mergeCell ref="I244:I259"/>
    <mergeCell ref="J244:J259"/>
    <mergeCell ref="I263:I265"/>
    <mergeCell ref="J263:J265"/>
    <mergeCell ref="B266:K266"/>
    <mergeCell ref="B269:K269"/>
    <mergeCell ref="J315:J316"/>
    <mergeCell ref="K315:K316"/>
    <mergeCell ref="B307:K307"/>
    <mergeCell ref="I309:I311"/>
    <mergeCell ref="J309:J311"/>
    <mergeCell ref="K309:K311"/>
    <mergeCell ref="A312:K312"/>
    <mergeCell ref="I315:I316"/>
    <mergeCell ref="J271:J273"/>
    <mergeCell ref="K271:K273"/>
    <mergeCell ref="B274:K274"/>
    <mergeCell ref="B276:B277"/>
    <mergeCell ref="C276:C277"/>
    <mergeCell ref="D276:D277"/>
    <mergeCell ref="E276:E277"/>
    <mergeCell ref="I329:I330"/>
    <mergeCell ref="J329:J330"/>
    <mergeCell ref="I319:I320"/>
    <mergeCell ref="J319:J320"/>
    <mergeCell ref="K319:K320"/>
    <mergeCell ref="I321:I328"/>
    <mergeCell ref="J321:J328"/>
    <mergeCell ref="K321:K328"/>
    <mergeCell ref="K329:K330"/>
    <mergeCell ref="I346:I347"/>
    <mergeCell ref="J346:J347"/>
    <mergeCell ref="J334:J335"/>
    <mergeCell ref="K334:K335"/>
    <mergeCell ref="B338:K338"/>
    <mergeCell ref="I340:I341"/>
    <mergeCell ref="J340:J341"/>
    <mergeCell ref="A343:K343"/>
    <mergeCell ref="A346:A347"/>
    <mergeCell ref="B346:B347"/>
    <mergeCell ref="C346:C347"/>
    <mergeCell ref="A348:A349"/>
    <mergeCell ref="B348:B349"/>
    <mergeCell ref="C348:C349"/>
    <mergeCell ref="I348:I349"/>
    <mergeCell ref="I358:I361"/>
    <mergeCell ref="J358:J361"/>
    <mergeCell ref="B369:K369"/>
    <mergeCell ref="I371:I374"/>
    <mergeCell ref="J371:J374"/>
    <mergeCell ref="A375:K375"/>
    <mergeCell ref="I382:I383"/>
    <mergeCell ref="J382:J383"/>
    <mergeCell ref="I385:I387"/>
    <mergeCell ref="J385:J387"/>
    <mergeCell ref="B395:K395"/>
    <mergeCell ref="I397:I398"/>
    <mergeCell ref="J397:J398"/>
    <mergeCell ref="A400:K400"/>
    <mergeCell ref="K433:K434"/>
    <mergeCell ref="B436:B438"/>
    <mergeCell ref="C436:C438"/>
    <mergeCell ref="D436:D438"/>
    <mergeCell ref="A403:A404"/>
    <mergeCell ref="B403:B404"/>
    <mergeCell ref="C403:C404"/>
    <mergeCell ref="D403:D404"/>
    <mergeCell ref="E403:E404"/>
    <mergeCell ref="F403:F404"/>
    <mergeCell ref="G403:G404"/>
    <mergeCell ref="H403:H404"/>
    <mergeCell ref="I403:I404"/>
    <mergeCell ref="D457:D463"/>
    <mergeCell ref="A467:A468"/>
    <mergeCell ref="I467:I502"/>
    <mergeCell ref="J467:J502"/>
    <mergeCell ref="A469:A479"/>
    <mergeCell ref="B469:B479"/>
    <mergeCell ref="J403:J404"/>
    <mergeCell ref="A433:A434"/>
    <mergeCell ref="B433:B434"/>
    <mergeCell ref="C433:C434"/>
    <mergeCell ref="D433:D434"/>
    <mergeCell ref="I433:I440"/>
    <mergeCell ref="J433:J440"/>
    <mergeCell ref="A483:A497"/>
    <mergeCell ref="B483:B497"/>
    <mergeCell ref="A499:A500"/>
    <mergeCell ref="B499:B500"/>
    <mergeCell ref="C499:C500"/>
    <mergeCell ref="D499:D500"/>
    <mergeCell ref="A501:A502"/>
    <mergeCell ref="B501:B502"/>
    <mergeCell ref="C501:C502"/>
    <mergeCell ref="D501:D502"/>
    <mergeCell ref="A635:K635"/>
    <mergeCell ref="A645:K645"/>
    <mergeCell ref="B650:K650"/>
    <mergeCell ref="B653:K653"/>
    <mergeCell ref="B837:K837"/>
    <mergeCell ref="J59:J60"/>
    <mergeCell ref="K59:K60"/>
    <mergeCell ref="I62:I67"/>
    <mergeCell ref="J62:J67"/>
    <mergeCell ref="K62:K67"/>
    <mergeCell ref="I104:I106"/>
    <mergeCell ref="J104:J106"/>
    <mergeCell ref="I107:I114"/>
    <mergeCell ref="J107:J114"/>
    <mergeCell ref="I205:I206"/>
    <mergeCell ref="J205:J206"/>
    <mergeCell ref="J227:J229"/>
    <mergeCell ref="A232:K232"/>
    <mergeCell ref="I234:I235"/>
    <mergeCell ref="J234:J235"/>
    <mergeCell ref="I238:I239"/>
    <mergeCell ref="J238:J239"/>
    <mergeCell ref="I271:I273"/>
    <mergeCell ref="I452:I465"/>
    <mergeCell ref="A628:K628"/>
    <mergeCell ref="F276:F277"/>
    <mergeCell ref="G276:G277"/>
    <mergeCell ref="H276:H277"/>
    <mergeCell ref="I276:I277"/>
    <mergeCell ref="J276:J277"/>
    <mergeCell ref="K276:K277"/>
    <mergeCell ref="J348:J349"/>
    <mergeCell ref="I352:I353"/>
    <mergeCell ref="J352:J353"/>
    <mergeCell ref="K403:K404"/>
    <mergeCell ref="A441:K441"/>
    <mergeCell ref="I442:I449"/>
    <mergeCell ref="J442:J449"/>
    <mergeCell ref="A443:A446"/>
    <mergeCell ref="B443:B446"/>
    <mergeCell ref="B623:K623"/>
    <mergeCell ref="J452:J465"/>
    <mergeCell ref="A453:A456"/>
    <mergeCell ref="B453:B456"/>
    <mergeCell ref="C453:C456"/>
    <mergeCell ref="D453:D456"/>
    <mergeCell ref="A457:A463"/>
    <mergeCell ref="B457:B463"/>
    <mergeCell ref="G1017:H1017"/>
    <mergeCell ref="C443:C446"/>
    <mergeCell ref="D443:D446"/>
    <mergeCell ref="A450:K450"/>
    <mergeCell ref="A451:K451"/>
    <mergeCell ref="B467:B468"/>
    <mergeCell ref="D467:D468"/>
    <mergeCell ref="C469:C479"/>
    <mergeCell ref="D469:D479"/>
    <mergeCell ref="A481:A482"/>
    <mergeCell ref="B481:B482"/>
    <mergeCell ref="C481:C482"/>
    <mergeCell ref="D481:D482"/>
    <mergeCell ref="B702:K702"/>
    <mergeCell ref="A708:K708"/>
    <mergeCell ref="A716:K716"/>
    <mergeCell ref="A718:A720"/>
    <mergeCell ref="B718:B720"/>
    <mergeCell ref="C718:C720"/>
    <mergeCell ref="D718:D720"/>
    <mergeCell ref="E718:E720"/>
    <mergeCell ref="F718:F720"/>
    <mergeCell ref="G718:G720"/>
    <mergeCell ref="H718:H720"/>
    <mergeCell ref="O739:O740"/>
    <mergeCell ref="P739:P740"/>
    <mergeCell ref="Q739:Q740"/>
    <mergeCell ref="R739:R740"/>
    <mergeCell ref="S739:S740"/>
    <mergeCell ref="T739:T740"/>
    <mergeCell ref="U739:U740"/>
    <mergeCell ref="V739:V740"/>
    <mergeCell ref="W739:W740"/>
    <mergeCell ref="A760:A761"/>
    <mergeCell ref="B760:B761"/>
    <mergeCell ref="I760:I761"/>
    <mergeCell ref="A766:K766"/>
    <mergeCell ref="I768:I772"/>
    <mergeCell ref="J770:J772"/>
    <mergeCell ref="K770:K772"/>
    <mergeCell ref="A776:A777"/>
    <mergeCell ref="B776:B777"/>
    <mergeCell ref="C776:C777"/>
    <mergeCell ref="D776:D777"/>
    <mergeCell ref="E776:E777"/>
    <mergeCell ref="F776:F777"/>
    <mergeCell ref="G776:G777"/>
    <mergeCell ref="H776:H777"/>
    <mergeCell ref="B778:C778"/>
    <mergeCell ref="A814:K814"/>
    <mergeCell ref="A822:A823"/>
    <mergeCell ref="B822:B823"/>
    <mergeCell ref="C822:C823"/>
    <mergeCell ref="D822:D823"/>
    <mergeCell ref="E822:E823"/>
    <mergeCell ref="F822:F823"/>
    <mergeCell ref="G822:G823"/>
    <mergeCell ref="H822:H823"/>
    <mergeCell ref="K822:K823"/>
    <mergeCell ref="B831:K831"/>
    <mergeCell ref="B656:K656"/>
    <mergeCell ref="A658:A659"/>
    <mergeCell ref="B658:B659"/>
    <mergeCell ref="C658:C659"/>
    <mergeCell ref="I658:I659"/>
    <mergeCell ref="J658:J659"/>
    <mergeCell ref="K658:K659"/>
    <mergeCell ref="A661:K661"/>
    <mergeCell ref="A666:K666"/>
    <mergeCell ref="A667:K667"/>
    <mergeCell ref="A669:A672"/>
    <mergeCell ref="B669:B672"/>
    <mergeCell ref="I669:I672"/>
    <mergeCell ref="J669:J672"/>
    <mergeCell ref="K669:K672"/>
    <mergeCell ref="C671:C672"/>
    <mergeCell ref="A674:A680"/>
    <mergeCell ref="B674:B680"/>
    <mergeCell ref="I674:I680"/>
    <mergeCell ref="J674:J680"/>
    <mergeCell ref="K674:K680"/>
    <mergeCell ref="D675:D676"/>
    <mergeCell ref="A681:K681"/>
    <mergeCell ref="A683:A687"/>
    <mergeCell ref="B683:B687"/>
    <mergeCell ref="I683:I687"/>
    <mergeCell ref="J683:J687"/>
    <mergeCell ref="K683:K687"/>
    <mergeCell ref="C684:C687"/>
    <mergeCell ref="D684:D687"/>
    <mergeCell ref="A689:A700"/>
    <mergeCell ref="B689:B700"/>
    <mergeCell ref="I689:I700"/>
    <mergeCell ref="J689:J700"/>
    <mergeCell ref="K689:K700"/>
    <mergeCell ref="D690:D691"/>
    <mergeCell ref="D692:D694"/>
  </mergeCells>
  <phoneticPr fontId="3" type="noConversion"/>
  <printOptions horizontalCentered="1"/>
  <pageMargins left="0.23622047244094491" right="0.19685039370078741" top="0.74803149606299213" bottom="0.82677165354330717" header="0.15748031496062992" footer="0.23622047244094491"/>
  <pageSetup paperSize="9" scale="36" fitToHeight="0" orientation="landscape" r:id="rId1"/>
  <headerFooter differentOddEven="1">
    <oddFooter>&amp;R
Таблица 1, страница &amp;P</oddFooter>
    <evenHeader xml:space="preserve">&amp;R
Таблица 1, страница &amp;P
</evenHeader>
  </headerFooter>
</worksheet>
</file>

<file path=xl/worksheets/sheet2.xml><?xml version="1.0" encoding="utf-8"?>
<worksheet xmlns="http://schemas.openxmlformats.org/spreadsheetml/2006/main" xmlns:r="http://schemas.openxmlformats.org/officeDocument/2006/relationships">
  <sheetPr>
    <pageSetUpPr fitToPage="1"/>
  </sheetPr>
  <dimension ref="A1:CV141"/>
  <sheetViews>
    <sheetView view="pageBreakPreview" zoomScale="50" zoomScaleSheetLayoutView="50" workbookViewId="0">
      <pane xSplit="1" ySplit="12" topLeftCell="B13" activePane="bottomRight" state="frozen"/>
      <selection pane="topRight" activeCell="B1" sqref="B1"/>
      <selection pane="bottomLeft" activeCell="A12" sqref="A12"/>
      <selection pane="bottomRight" activeCell="H130" sqref="H130"/>
    </sheetView>
  </sheetViews>
  <sheetFormatPr defaultRowHeight="15.75"/>
  <cols>
    <col min="1" max="1" width="8.28515625" style="457" customWidth="1"/>
    <col min="2" max="2" width="60.28515625" style="20" customWidth="1"/>
    <col min="3" max="3" width="31.7109375" style="24" customWidth="1"/>
    <col min="4" max="4" width="9.7109375" style="11" customWidth="1"/>
    <col min="5" max="6" width="4.5703125" style="9" customWidth="1"/>
    <col min="7" max="7" width="17.42578125" style="9" customWidth="1"/>
    <col min="8" max="8" width="6.7109375" style="19" customWidth="1"/>
    <col min="9" max="9" width="47.28515625" style="22" customWidth="1"/>
    <col min="10" max="10" width="14.42578125" style="10" customWidth="1"/>
    <col min="11" max="11" width="13.42578125" style="11" customWidth="1"/>
    <col min="12" max="12" width="16.140625" style="194" customWidth="1"/>
    <col min="13" max="13" width="15.140625" style="194" customWidth="1"/>
    <col min="14" max="14" width="17.140625" style="194" customWidth="1"/>
    <col min="15" max="16" width="16.5703125" style="194" bestFit="1" customWidth="1"/>
    <col min="17" max="17" width="12.85546875" style="194" customWidth="1"/>
    <col min="18" max="19" width="16.5703125" style="194" bestFit="1" customWidth="1"/>
    <col min="20" max="20" width="12.7109375" style="194" customWidth="1"/>
    <col min="21" max="21" width="16.85546875" style="194" bestFit="1" customWidth="1"/>
    <col min="22" max="22" width="16.5703125" style="194" bestFit="1" customWidth="1"/>
    <col min="23" max="23" width="14.85546875" style="194" customWidth="1"/>
    <col min="24" max="16384" width="9.140625" style="13"/>
  </cols>
  <sheetData>
    <row r="1" spans="1:23" ht="15" customHeight="1">
      <c r="B1" s="25"/>
      <c r="C1" s="10"/>
      <c r="I1" s="12"/>
      <c r="P1" s="1063" t="s">
        <v>1222</v>
      </c>
      <c r="Q1" s="1064"/>
      <c r="R1" s="1064"/>
      <c r="S1" s="1064"/>
      <c r="T1" s="1064"/>
      <c r="U1" s="1064"/>
      <c r="V1" s="1064"/>
      <c r="W1" s="1064"/>
    </row>
    <row r="2" spans="1:23" ht="50.25" customHeight="1">
      <c r="B2" s="25"/>
      <c r="C2" s="10"/>
      <c r="I2" s="12"/>
      <c r="P2" s="1064"/>
      <c r="Q2" s="1064"/>
      <c r="R2" s="1064"/>
      <c r="S2" s="1064"/>
      <c r="T2" s="1064"/>
      <c r="U2" s="1064"/>
      <c r="V2" s="1064"/>
      <c r="W2" s="1064"/>
    </row>
    <row r="3" spans="1:23" ht="64.5" customHeight="1" thickBot="1">
      <c r="B3" s="1065" t="s">
        <v>649</v>
      </c>
      <c r="C3" s="1066"/>
      <c r="D3" s="1066"/>
      <c r="E3" s="1066"/>
      <c r="F3" s="1066"/>
      <c r="G3" s="1066"/>
      <c r="H3" s="1066"/>
      <c r="I3" s="1066"/>
      <c r="J3" s="1066"/>
      <c r="K3" s="1066"/>
      <c r="L3" s="1066"/>
      <c r="M3" s="1066"/>
      <c r="N3" s="1066"/>
      <c r="O3" s="1066"/>
      <c r="P3" s="1066"/>
      <c r="Q3" s="1066"/>
      <c r="R3" s="1066"/>
      <c r="S3" s="1066"/>
      <c r="T3" s="1066"/>
      <c r="U3" s="1066"/>
      <c r="V3" s="1066"/>
    </row>
    <row r="4" spans="1:23" s="162" customFormat="1" ht="18.75" hidden="1">
      <c r="A4" s="168"/>
      <c r="B4" s="175"/>
      <c r="C4" s="180"/>
      <c r="D4" s="161"/>
      <c r="E4" s="159"/>
      <c r="F4" s="159"/>
      <c r="G4" s="160"/>
      <c r="H4" s="159"/>
      <c r="I4" s="160"/>
      <c r="J4" s="158"/>
      <c r="K4" s="161" t="s">
        <v>960</v>
      </c>
      <c r="L4" s="348">
        <v>1240812.3999999999</v>
      </c>
      <c r="M4" s="348">
        <v>1336017</v>
      </c>
      <c r="N4" s="348">
        <v>714572.5</v>
      </c>
      <c r="O4" s="348">
        <f>SUM(P4:Q4)</f>
        <v>1412967.8</v>
      </c>
      <c r="P4" s="348">
        <v>1412967.8</v>
      </c>
      <c r="Q4" s="348">
        <v>0</v>
      </c>
      <c r="R4" s="348">
        <f>SUM(S4:T4)</f>
        <v>1411861.4</v>
      </c>
      <c r="S4" s="348">
        <v>1411861.4</v>
      </c>
      <c r="T4" s="348">
        <v>0</v>
      </c>
      <c r="U4" s="348">
        <f>SUM(V4:W4)</f>
        <v>1410764.5</v>
      </c>
      <c r="V4" s="348">
        <v>1410764.5</v>
      </c>
      <c r="W4" s="348">
        <v>0</v>
      </c>
    </row>
    <row r="5" spans="1:23" s="167" customFormat="1" ht="19.5" hidden="1" thickBot="1">
      <c r="A5" s="169"/>
      <c r="B5" s="176"/>
      <c r="C5" s="181"/>
      <c r="D5" s="166"/>
      <c r="E5" s="164"/>
      <c r="F5" s="164"/>
      <c r="G5" s="165"/>
      <c r="H5" s="164"/>
      <c r="I5" s="165"/>
      <c r="J5" s="163"/>
      <c r="K5" s="166"/>
      <c r="L5" s="157">
        <f t="shared" ref="L5:W5" si="0">L11-L4</f>
        <v>0</v>
      </c>
      <c r="M5" s="157">
        <f t="shared" si="0"/>
        <v>0</v>
      </c>
      <c r="N5" s="157">
        <f t="shared" si="0"/>
        <v>0.40000000002328306</v>
      </c>
      <c r="O5" s="157">
        <f t="shared" si="0"/>
        <v>0</v>
      </c>
      <c r="P5" s="157">
        <f t="shared" si="0"/>
        <v>0</v>
      </c>
      <c r="Q5" s="157">
        <f t="shared" si="0"/>
        <v>0</v>
      </c>
      <c r="R5" s="157">
        <f t="shared" si="0"/>
        <v>0</v>
      </c>
      <c r="S5" s="157">
        <f t="shared" si="0"/>
        <v>0</v>
      </c>
      <c r="T5" s="157">
        <f t="shared" si="0"/>
        <v>0</v>
      </c>
      <c r="U5" s="157">
        <f t="shared" si="0"/>
        <v>0</v>
      </c>
      <c r="V5" s="157">
        <f t="shared" si="0"/>
        <v>0</v>
      </c>
      <c r="W5" s="157">
        <f t="shared" si="0"/>
        <v>0</v>
      </c>
    </row>
    <row r="6" spans="1:23">
      <c r="A6" s="1070" t="s">
        <v>0</v>
      </c>
      <c r="B6" s="1072" t="s">
        <v>27</v>
      </c>
      <c r="C6" s="1067" t="s">
        <v>63</v>
      </c>
      <c r="D6" s="1067" t="s">
        <v>1223</v>
      </c>
      <c r="E6" s="1074" t="s">
        <v>24</v>
      </c>
      <c r="F6" s="1075"/>
      <c r="G6" s="1075"/>
      <c r="H6" s="1075"/>
      <c r="I6" s="1067" t="s">
        <v>30</v>
      </c>
      <c r="J6" s="1067" t="s">
        <v>1</v>
      </c>
      <c r="K6" s="1067" t="s">
        <v>28</v>
      </c>
      <c r="L6" s="1055" t="s">
        <v>2</v>
      </c>
      <c r="M6" s="1056"/>
      <c r="N6" s="1056"/>
      <c r="O6" s="1056"/>
      <c r="P6" s="1056"/>
      <c r="Q6" s="1056"/>
      <c r="R6" s="1056"/>
      <c r="S6" s="1056"/>
      <c r="T6" s="1056"/>
      <c r="U6" s="1056"/>
      <c r="V6" s="1056"/>
      <c r="W6" s="1057"/>
    </row>
    <row r="7" spans="1:23" ht="60.75" customHeight="1">
      <c r="A7" s="1071"/>
      <c r="B7" s="1073"/>
      <c r="C7" s="1068"/>
      <c r="D7" s="1068"/>
      <c r="E7" s="1068" t="s">
        <v>3</v>
      </c>
      <c r="F7" s="1068" t="s">
        <v>4</v>
      </c>
      <c r="G7" s="1068" t="s">
        <v>5</v>
      </c>
      <c r="H7" s="1068" t="s">
        <v>6</v>
      </c>
      <c r="I7" s="1068"/>
      <c r="J7" s="1068"/>
      <c r="K7" s="1068"/>
      <c r="L7" s="1058"/>
      <c r="M7" s="1059"/>
      <c r="N7" s="1059"/>
      <c r="O7" s="1059"/>
      <c r="P7" s="1059"/>
      <c r="Q7" s="1059"/>
      <c r="R7" s="1059"/>
      <c r="S7" s="1059"/>
      <c r="T7" s="1059"/>
      <c r="U7" s="1059"/>
      <c r="V7" s="1059"/>
      <c r="W7" s="1060"/>
    </row>
    <row r="8" spans="1:23" ht="68.25" customHeight="1">
      <c r="A8" s="1071"/>
      <c r="B8" s="1073"/>
      <c r="C8" s="1068"/>
      <c r="D8" s="1068"/>
      <c r="E8" s="1068"/>
      <c r="F8" s="1068"/>
      <c r="G8" s="1068"/>
      <c r="H8" s="1068"/>
      <c r="I8" s="1068"/>
      <c r="J8" s="1068"/>
      <c r="K8" s="1068"/>
      <c r="L8" s="1061" t="s">
        <v>1224</v>
      </c>
      <c r="M8" s="1061" t="s">
        <v>1225</v>
      </c>
      <c r="N8" s="1061" t="s">
        <v>1226</v>
      </c>
      <c r="O8" s="1062" t="s">
        <v>1227</v>
      </c>
      <c r="P8" s="1062"/>
      <c r="Q8" s="1062"/>
      <c r="R8" s="1062" t="s">
        <v>1228</v>
      </c>
      <c r="S8" s="1062"/>
      <c r="T8" s="1062"/>
      <c r="U8" s="1062" t="s">
        <v>1229</v>
      </c>
      <c r="V8" s="1062"/>
      <c r="W8" s="1069"/>
    </row>
    <row r="9" spans="1:23" s="14" customFormat="1" ht="42" customHeight="1">
      <c r="A9" s="1071"/>
      <c r="B9" s="1073"/>
      <c r="C9" s="1068"/>
      <c r="D9" s="1068"/>
      <c r="E9" s="1068"/>
      <c r="F9" s="1068"/>
      <c r="G9" s="1068"/>
      <c r="H9" s="1068"/>
      <c r="I9" s="1068"/>
      <c r="J9" s="1068"/>
      <c r="K9" s="1068"/>
      <c r="L9" s="1061"/>
      <c r="M9" s="1061"/>
      <c r="N9" s="1061"/>
      <c r="O9" s="323" t="s">
        <v>29</v>
      </c>
      <c r="P9" s="323" t="s">
        <v>7</v>
      </c>
      <c r="Q9" s="323" t="s">
        <v>8</v>
      </c>
      <c r="R9" s="323" t="s">
        <v>29</v>
      </c>
      <c r="S9" s="323" t="s">
        <v>7</v>
      </c>
      <c r="T9" s="323" t="s">
        <v>8</v>
      </c>
      <c r="U9" s="323" t="s">
        <v>29</v>
      </c>
      <c r="V9" s="323" t="s">
        <v>7</v>
      </c>
      <c r="W9" s="324" t="s">
        <v>8</v>
      </c>
    </row>
    <row r="10" spans="1:23" s="14" customFormat="1">
      <c r="A10" s="197" t="s">
        <v>25</v>
      </c>
      <c r="B10" s="36">
        <v>2</v>
      </c>
      <c r="C10" s="16" t="s">
        <v>61</v>
      </c>
      <c r="D10" s="16" t="s">
        <v>62</v>
      </c>
      <c r="E10" s="16" t="s">
        <v>52</v>
      </c>
      <c r="F10" s="16" t="s">
        <v>53</v>
      </c>
      <c r="G10" s="16" t="s">
        <v>54</v>
      </c>
      <c r="H10" s="197" t="s">
        <v>26</v>
      </c>
      <c r="I10" s="197" t="s">
        <v>55</v>
      </c>
      <c r="J10" s="16" t="s">
        <v>85</v>
      </c>
      <c r="K10" s="16" t="s">
        <v>86</v>
      </c>
      <c r="L10" s="316" t="s">
        <v>87</v>
      </c>
      <c r="M10" s="316" t="s">
        <v>88</v>
      </c>
      <c r="N10" s="316" t="s">
        <v>89</v>
      </c>
      <c r="O10" s="1052" t="s">
        <v>90</v>
      </c>
      <c r="P10" s="1053"/>
      <c r="Q10" s="1054"/>
      <c r="R10" s="1052" t="s">
        <v>91</v>
      </c>
      <c r="S10" s="1053"/>
      <c r="T10" s="1054"/>
      <c r="U10" s="1052" t="s">
        <v>92</v>
      </c>
      <c r="V10" s="1053"/>
      <c r="W10" s="1054"/>
    </row>
    <row r="11" spans="1:23" s="179" customFormat="1" ht="42" customHeight="1">
      <c r="A11" s="178"/>
      <c r="B11" s="182" t="s">
        <v>652</v>
      </c>
      <c r="C11" s="178"/>
      <c r="D11" s="178"/>
      <c r="E11" s="178"/>
      <c r="F11" s="178"/>
      <c r="G11" s="178"/>
      <c r="H11" s="178"/>
      <c r="I11" s="178"/>
      <c r="J11" s="178"/>
      <c r="K11" s="178"/>
      <c r="L11" s="173">
        <f>L13+L25++L31+L80+L107</f>
        <v>1240812.3999999997</v>
      </c>
      <c r="M11" s="173">
        <f t="shared" ref="M11:W11" si="1">M13+M25++M31+M80+M107</f>
        <v>1336017.0000000002</v>
      </c>
      <c r="N11" s="173">
        <f t="shared" si="1"/>
        <v>714572.9</v>
      </c>
      <c r="O11" s="173">
        <f t="shared" si="1"/>
        <v>1412967.7999999998</v>
      </c>
      <c r="P11" s="173">
        <f t="shared" si="1"/>
        <v>1412967.7999999998</v>
      </c>
      <c r="Q11" s="173">
        <f t="shared" si="1"/>
        <v>0</v>
      </c>
      <c r="R11" s="173">
        <f t="shared" si="1"/>
        <v>1411861.4</v>
      </c>
      <c r="S11" s="173">
        <f t="shared" si="1"/>
        <v>1411861.4</v>
      </c>
      <c r="T11" s="173">
        <f t="shared" si="1"/>
        <v>0</v>
      </c>
      <c r="U11" s="173">
        <f t="shared" si="1"/>
        <v>1410764.4999999998</v>
      </c>
      <c r="V11" s="173">
        <f t="shared" si="1"/>
        <v>1410764.4999999998</v>
      </c>
      <c r="W11" s="173">
        <f t="shared" si="1"/>
        <v>0</v>
      </c>
    </row>
    <row r="12" spans="1:23" s="15" customFormat="1">
      <c r="A12" s="197"/>
      <c r="B12" s="183"/>
      <c r="C12" s="16"/>
      <c r="D12" s="16"/>
      <c r="E12" s="16"/>
      <c r="F12" s="16"/>
      <c r="G12" s="16"/>
      <c r="H12" s="197"/>
      <c r="I12" s="197"/>
      <c r="J12" s="16"/>
      <c r="K12" s="16"/>
      <c r="L12" s="195"/>
      <c r="M12" s="195"/>
      <c r="N12" s="195"/>
      <c r="O12" s="195"/>
      <c r="P12" s="195"/>
      <c r="Q12" s="195"/>
      <c r="R12" s="195"/>
      <c r="S12" s="195"/>
      <c r="T12" s="195"/>
      <c r="U12" s="195"/>
      <c r="V12" s="195"/>
      <c r="W12" s="195"/>
    </row>
    <row r="13" spans="1:23" s="33" customFormat="1" ht="45.75" customHeight="1">
      <c r="A13" s="46" t="s">
        <v>179</v>
      </c>
      <c r="B13" s="155" t="s">
        <v>180</v>
      </c>
      <c r="C13" s="47"/>
      <c r="D13" s="47"/>
      <c r="E13" s="47"/>
      <c r="F13" s="47"/>
      <c r="G13" s="47"/>
      <c r="H13" s="47"/>
      <c r="I13" s="47"/>
      <c r="J13" s="47"/>
      <c r="K13" s="47" t="s">
        <v>64</v>
      </c>
      <c r="L13" s="63">
        <f>L14+L22</f>
        <v>1412</v>
      </c>
      <c r="M13" s="63">
        <f t="shared" ref="M13:W13" si="2">M14+M22</f>
        <v>1577.2</v>
      </c>
      <c r="N13" s="63">
        <f t="shared" si="2"/>
        <v>389</v>
      </c>
      <c r="O13" s="63">
        <f t="shared" si="2"/>
        <v>1253.7</v>
      </c>
      <c r="P13" s="63">
        <f t="shared" si="2"/>
        <v>1253.7</v>
      </c>
      <c r="Q13" s="63">
        <f t="shared" si="2"/>
        <v>0</v>
      </c>
      <c r="R13" s="63">
        <f t="shared" si="2"/>
        <v>1174.3</v>
      </c>
      <c r="S13" s="63">
        <f t="shared" si="2"/>
        <v>1174.3</v>
      </c>
      <c r="T13" s="63">
        <f t="shared" si="2"/>
        <v>0</v>
      </c>
      <c r="U13" s="63">
        <f t="shared" si="2"/>
        <v>1160.7</v>
      </c>
      <c r="V13" s="63">
        <f t="shared" si="2"/>
        <v>1160.7</v>
      </c>
      <c r="W13" s="63">
        <f t="shared" si="2"/>
        <v>0</v>
      </c>
    </row>
    <row r="14" spans="1:23" s="33" customFormat="1" ht="38.450000000000003" customHeight="1">
      <c r="A14" s="115" t="s">
        <v>9</v>
      </c>
      <c r="B14" s="781" t="s">
        <v>69</v>
      </c>
      <c r="C14" s="781"/>
      <c r="D14" s="781"/>
      <c r="E14" s="781"/>
      <c r="F14" s="781"/>
      <c r="G14" s="781"/>
      <c r="H14" s="781"/>
      <c r="I14" s="781"/>
      <c r="J14" s="781"/>
      <c r="K14" s="781"/>
      <c r="L14" s="116">
        <f>L15+L19</f>
        <v>1016.8</v>
      </c>
      <c r="M14" s="116">
        <f t="shared" ref="M14:W14" si="3">M15+M19</f>
        <v>1254.2</v>
      </c>
      <c r="N14" s="116">
        <f t="shared" si="3"/>
        <v>321.5</v>
      </c>
      <c r="O14" s="116">
        <f t="shared" si="3"/>
        <v>995.9</v>
      </c>
      <c r="P14" s="116">
        <f t="shared" si="3"/>
        <v>995.9</v>
      </c>
      <c r="Q14" s="116">
        <f t="shared" si="3"/>
        <v>0</v>
      </c>
      <c r="R14" s="116">
        <f t="shared" si="3"/>
        <v>995.9</v>
      </c>
      <c r="S14" s="116">
        <f t="shared" si="3"/>
        <v>995.9</v>
      </c>
      <c r="T14" s="116">
        <f t="shared" si="3"/>
        <v>0</v>
      </c>
      <c r="U14" s="116">
        <f t="shared" si="3"/>
        <v>995.9</v>
      </c>
      <c r="V14" s="116">
        <f t="shared" si="3"/>
        <v>995.9</v>
      </c>
      <c r="W14" s="116">
        <f t="shared" si="3"/>
        <v>0</v>
      </c>
    </row>
    <row r="15" spans="1:23" s="387" customFormat="1" ht="38.450000000000003" customHeight="1">
      <c r="A15" s="414" t="s">
        <v>57</v>
      </c>
      <c r="B15" s="332"/>
      <c r="C15" s="379"/>
      <c r="D15" s="379"/>
      <c r="E15" s="379"/>
      <c r="F15" s="379"/>
      <c r="G15" s="379"/>
      <c r="H15" s="379"/>
      <c r="I15" s="379"/>
      <c r="J15" s="379"/>
      <c r="K15" s="379"/>
      <c r="L15" s="386">
        <f>L16</f>
        <v>13.4</v>
      </c>
      <c r="M15" s="386">
        <f t="shared" ref="M15:W20" si="4">M16</f>
        <v>26.5</v>
      </c>
      <c r="N15" s="386">
        <f t="shared" si="4"/>
        <v>21.5</v>
      </c>
      <c r="O15" s="386">
        <f t="shared" si="4"/>
        <v>23.6</v>
      </c>
      <c r="P15" s="386">
        <f t="shared" si="4"/>
        <v>23.6</v>
      </c>
      <c r="Q15" s="386">
        <f t="shared" si="4"/>
        <v>0</v>
      </c>
      <c r="R15" s="386">
        <f t="shared" si="4"/>
        <v>23.6</v>
      </c>
      <c r="S15" s="386">
        <f t="shared" si="4"/>
        <v>23.6</v>
      </c>
      <c r="T15" s="386">
        <f t="shared" si="4"/>
        <v>0</v>
      </c>
      <c r="U15" s="386">
        <f t="shared" si="4"/>
        <v>23.6</v>
      </c>
      <c r="V15" s="386">
        <f t="shared" si="4"/>
        <v>23.6</v>
      </c>
      <c r="W15" s="386">
        <f t="shared" si="4"/>
        <v>0</v>
      </c>
    </row>
    <row r="16" spans="1:23" s="387" customFormat="1" ht="38.450000000000003" customHeight="1">
      <c r="A16" s="257" t="s">
        <v>10</v>
      </c>
      <c r="B16" s="328" t="s">
        <v>71</v>
      </c>
      <c r="C16" s="379"/>
      <c r="D16" s="379"/>
      <c r="E16" s="379"/>
      <c r="F16" s="379"/>
      <c r="G16" s="379"/>
      <c r="H16" s="379"/>
      <c r="I16" s="379"/>
      <c r="J16" s="379"/>
      <c r="K16" s="379"/>
      <c r="L16" s="386">
        <f>L17</f>
        <v>13.4</v>
      </c>
      <c r="M16" s="386">
        <f t="shared" si="4"/>
        <v>26.5</v>
      </c>
      <c r="N16" s="386">
        <f t="shared" si="4"/>
        <v>21.5</v>
      </c>
      <c r="O16" s="386">
        <f t="shared" si="4"/>
        <v>23.6</v>
      </c>
      <c r="P16" s="386">
        <f t="shared" si="4"/>
        <v>23.6</v>
      </c>
      <c r="Q16" s="386">
        <f t="shared" si="4"/>
        <v>0</v>
      </c>
      <c r="R16" s="386">
        <f t="shared" si="4"/>
        <v>23.6</v>
      </c>
      <c r="S16" s="386">
        <f t="shared" si="4"/>
        <v>23.6</v>
      </c>
      <c r="T16" s="386">
        <f t="shared" si="4"/>
        <v>0</v>
      </c>
      <c r="U16" s="386">
        <f t="shared" si="4"/>
        <v>23.6</v>
      </c>
      <c r="V16" s="386">
        <f t="shared" si="4"/>
        <v>23.6</v>
      </c>
      <c r="W16" s="386">
        <f t="shared" si="4"/>
        <v>0</v>
      </c>
    </row>
    <row r="17" spans="1:100" s="273" customFormat="1" ht="192" customHeight="1">
      <c r="A17" s="198" t="s">
        <v>1113</v>
      </c>
      <c r="B17" s="332" t="s">
        <v>1587</v>
      </c>
      <c r="C17" s="388"/>
      <c r="D17" s="389" t="s">
        <v>1588</v>
      </c>
      <c r="E17" s="389" t="s">
        <v>106</v>
      </c>
      <c r="F17" s="389" t="s">
        <v>106</v>
      </c>
      <c r="G17" s="389" t="s">
        <v>1369</v>
      </c>
      <c r="H17" s="388">
        <v>200</v>
      </c>
      <c r="I17" s="415" t="s">
        <v>1589</v>
      </c>
      <c r="J17" s="415" t="s">
        <v>1590</v>
      </c>
      <c r="K17" s="388"/>
      <c r="L17" s="390">
        <v>13.4</v>
      </c>
      <c r="M17" s="390">
        <v>26.5</v>
      </c>
      <c r="N17" s="390">
        <v>21.5</v>
      </c>
      <c r="O17" s="390">
        <f>P17+Q17</f>
        <v>23.6</v>
      </c>
      <c r="P17" s="390">
        <v>23.6</v>
      </c>
      <c r="Q17" s="391">
        <f t="shared" si="4"/>
        <v>0</v>
      </c>
      <c r="R17" s="390">
        <f>S17+T17</f>
        <v>23.6</v>
      </c>
      <c r="S17" s="390">
        <v>23.6</v>
      </c>
      <c r="T17" s="391">
        <f t="shared" si="4"/>
        <v>0</v>
      </c>
      <c r="U17" s="390">
        <f>V17+W17</f>
        <v>23.6</v>
      </c>
      <c r="V17" s="390">
        <v>23.6</v>
      </c>
      <c r="W17" s="390">
        <f t="shared" si="4"/>
        <v>0</v>
      </c>
    </row>
    <row r="18" spans="1:100" s="31" customFormat="1" ht="63.6" customHeight="1">
      <c r="A18" s="1076" t="s">
        <v>1114</v>
      </c>
      <c r="B18" s="1077"/>
      <c r="C18" s="1077"/>
      <c r="D18" s="1077"/>
      <c r="E18" s="1077"/>
      <c r="F18" s="1077"/>
      <c r="G18" s="1077"/>
      <c r="H18" s="1077"/>
      <c r="I18" s="1077"/>
      <c r="J18" s="1077"/>
      <c r="K18" s="1078"/>
      <c r="L18" s="65">
        <f>L19</f>
        <v>1003.4</v>
      </c>
      <c r="M18" s="65">
        <f t="shared" ref="M18:N20" si="5">M19</f>
        <v>1227.7</v>
      </c>
      <c r="N18" s="65">
        <f t="shared" si="5"/>
        <v>300</v>
      </c>
      <c r="O18" s="65">
        <f t="shared" si="4"/>
        <v>972.3</v>
      </c>
      <c r="P18" s="65">
        <f t="shared" si="4"/>
        <v>972.3</v>
      </c>
      <c r="Q18" s="65">
        <f t="shared" si="4"/>
        <v>0</v>
      </c>
      <c r="R18" s="65">
        <f t="shared" si="4"/>
        <v>972.3</v>
      </c>
      <c r="S18" s="65">
        <f t="shared" si="4"/>
        <v>972.3</v>
      </c>
      <c r="T18" s="65">
        <f t="shared" si="4"/>
        <v>0</v>
      </c>
      <c r="U18" s="65">
        <f t="shared" si="4"/>
        <v>972.3</v>
      </c>
      <c r="V18" s="65">
        <f t="shared" si="4"/>
        <v>972.3</v>
      </c>
      <c r="W18" s="65">
        <f t="shared" si="4"/>
        <v>0</v>
      </c>
    </row>
    <row r="19" spans="1:100" s="34" customFormat="1" ht="26.25" customHeight="1">
      <c r="A19" s="786" t="s">
        <v>1115</v>
      </c>
      <c r="B19" s="787"/>
      <c r="C19" s="787"/>
      <c r="D19" s="787"/>
      <c r="E19" s="787"/>
      <c r="F19" s="787"/>
      <c r="G19" s="787"/>
      <c r="H19" s="787"/>
      <c r="I19" s="787"/>
      <c r="J19" s="787"/>
      <c r="K19" s="787"/>
      <c r="L19" s="66">
        <f>L20</f>
        <v>1003.4</v>
      </c>
      <c r="M19" s="66">
        <f t="shared" si="5"/>
        <v>1227.7</v>
      </c>
      <c r="N19" s="66">
        <f t="shared" si="5"/>
        <v>300</v>
      </c>
      <c r="O19" s="66">
        <f t="shared" si="4"/>
        <v>972.3</v>
      </c>
      <c r="P19" s="66">
        <f t="shared" si="4"/>
        <v>972.3</v>
      </c>
      <c r="Q19" s="66">
        <f t="shared" si="4"/>
        <v>0</v>
      </c>
      <c r="R19" s="66">
        <f t="shared" si="4"/>
        <v>972.3</v>
      </c>
      <c r="S19" s="66">
        <f t="shared" si="4"/>
        <v>972.3</v>
      </c>
      <c r="T19" s="66">
        <f t="shared" si="4"/>
        <v>0</v>
      </c>
      <c r="U19" s="66">
        <f t="shared" si="4"/>
        <v>972.3</v>
      </c>
      <c r="V19" s="66">
        <f t="shared" si="4"/>
        <v>972.3</v>
      </c>
      <c r="W19" s="66">
        <f t="shared" si="4"/>
        <v>0</v>
      </c>
    </row>
    <row r="20" spans="1:100" s="34" customFormat="1" ht="24.75" customHeight="1">
      <c r="A20" s="416" t="s">
        <v>651</v>
      </c>
      <c r="B20" s="205" t="s">
        <v>1370</v>
      </c>
      <c r="C20" s="81"/>
      <c r="D20" s="337"/>
      <c r="E20" s="332"/>
      <c r="F20" s="332"/>
      <c r="G20" s="332"/>
      <c r="H20" s="317">
        <v>600</v>
      </c>
      <c r="I20" s="82"/>
      <c r="J20" s="81"/>
      <c r="K20" s="337"/>
      <c r="L20" s="321">
        <f>L21</f>
        <v>1003.4</v>
      </c>
      <c r="M20" s="321">
        <f t="shared" si="5"/>
        <v>1227.7</v>
      </c>
      <c r="N20" s="321">
        <f t="shared" si="5"/>
        <v>300</v>
      </c>
      <c r="O20" s="321">
        <f t="shared" si="4"/>
        <v>972.3</v>
      </c>
      <c r="P20" s="321">
        <f t="shared" si="4"/>
        <v>972.3</v>
      </c>
      <c r="Q20" s="321">
        <f t="shared" si="4"/>
        <v>0</v>
      </c>
      <c r="R20" s="321">
        <f t="shared" si="4"/>
        <v>972.3</v>
      </c>
      <c r="S20" s="321">
        <f t="shared" si="4"/>
        <v>972.3</v>
      </c>
      <c r="T20" s="321">
        <f t="shared" si="4"/>
        <v>0</v>
      </c>
      <c r="U20" s="321">
        <f t="shared" si="4"/>
        <v>972.3</v>
      </c>
      <c r="V20" s="321">
        <f t="shared" si="4"/>
        <v>972.3</v>
      </c>
      <c r="W20" s="321">
        <f t="shared" si="4"/>
        <v>0</v>
      </c>
    </row>
    <row r="21" spans="1:100" s="34" customFormat="1" ht="345.75" customHeight="1">
      <c r="A21" s="416" t="s">
        <v>1116</v>
      </c>
      <c r="B21" s="204" t="s">
        <v>1591</v>
      </c>
      <c r="C21" s="143" t="s">
        <v>1592</v>
      </c>
      <c r="D21" s="320" t="s">
        <v>1593</v>
      </c>
      <c r="E21" s="143" t="s">
        <v>98</v>
      </c>
      <c r="F21" s="143" t="s">
        <v>106</v>
      </c>
      <c r="G21" s="143" t="s">
        <v>460</v>
      </c>
      <c r="H21" s="317">
        <v>600</v>
      </c>
      <c r="I21" s="67" t="s">
        <v>1594</v>
      </c>
      <c r="J21" s="130" t="s">
        <v>1595</v>
      </c>
      <c r="K21" s="337"/>
      <c r="L21" s="321">
        <v>1003.4</v>
      </c>
      <c r="M21" s="321">
        <v>1227.7</v>
      </c>
      <c r="N21" s="321">
        <v>300</v>
      </c>
      <c r="O21" s="321">
        <f>P21+Q21</f>
        <v>972.3</v>
      </c>
      <c r="P21" s="321">
        <v>972.3</v>
      </c>
      <c r="Q21" s="321">
        <v>0</v>
      </c>
      <c r="R21" s="321">
        <f>S21+T21</f>
        <v>972.3</v>
      </c>
      <c r="S21" s="321">
        <v>972.3</v>
      </c>
      <c r="T21" s="321">
        <v>0</v>
      </c>
      <c r="U21" s="321">
        <f>V21+W21</f>
        <v>972.3</v>
      </c>
      <c r="V21" s="321">
        <v>972.3</v>
      </c>
      <c r="W21" s="39">
        <v>0</v>
      </c>
    </row>
    <row r="22" spans="1:100" s="43" customFormat="1" ht="21" customHeight="1">
      <c r="A22" s="115" t="s">
        <v>15</v>
      </c>
      <c r="B22" s="417" t="s">
        <v>16</v>
      </c>
      <c r="C22" s="418"/>
      <c r="D22" s="419"/>
      <c r="E22" s="417"/>
      <c r="F22" s="417"/>
      <c r="G22" s="417"/>
      <c r="H22" s="417">
        <v>300</v>
      </c>
      <c r="I22" s="420"/>
      <c r="J22" s="418"/>
      <c r="K22" s="419"/>
      <c r="L22" s="116">
        <f>L23</f>
        <v>395.2</v>
      </c>
      <c r="M22" s="116">
        <f t="shared" ref="M22:W23" si="6">M23</f>
        <v>323</v>
      </c>
      <c r="N22" s="116">
        <f t="shared" si="6"/>
        <v>67.5</v>
      </c>
      <c r="O22" s="116">
        <f t="shared" si="6"/>
        <v>257.8</v>
      </c>
      <c r="P22" s="116">
        <f t="shared" si="6"/>
        <v>257.8</v>
      </c>
      <c r="Q22" s="116">
        <f t="shared" si="6"/>
        <v>0</v>
      </c>
      <c r="R22" s="116">
        <f t="shared" si="6"/>
        <v>178.4</v>
      </c>
      <c r="S22" s="116">
        <f t="shared" si="6"/>
        <v>178.4</v>
      </c>
      <c r="T22" s="116">
        <f t="shared" si="6"/>
        <v>0</v>
      </c>
      <c r="U22" s="116">
        <f t="shared" si="6"/>
        <v>164.8</v>
      </c>
      <c r="V22" s="116">
        <f t="shared" si="6"/>
        <v>164.8</v>
      </c>
      <c r="W22" s="116">
        <f t="shared" si="6"/>
        <v>0</v>
      </c>
    </row>
    <row r="23" spans="1:100" s="73" customFormat="1" ht="45.6" customHeight="1">
      <c r="A23" s="414" t="s">
        <v>18</v>
      </c>
      <c r="B23" s="328" t="s">
        <v>47</v>
      </c>
      <c r="C23" s="78"/>
      <c r="D23" s="79"/>
      <c r="E23" s="328"/>
      <c r="F23" s="328"/>
      <c r="G23" s="328"/>
      <c r="H23" s="70">
        <v>320</v>
      </c>
      <c r="I23" s="80"/>
      <c r="J23" s="78"/>
      <c r="K23" s="79"/>
      <c r="L23" s="66">
        <f>L24</f>
        <v>395.2</v>
      </c>
      <c r="M23" s="66">
        <f t="shared" si="6"/>
        <v>323</v>
      </c>
      <c r="N23" s="66">
        <f t="shared" si="6"/>
        <v>67.5</v>
      </c>
      <c r="O23" s="66">
        <f t="shared" si="6"/>
        <v>257.8</v>
      </c>
      <c r="P23" s="66">
        <f t="shared" si="6"/>
        <v>257.8</v>
      </c>
      <c r="Q23" s="66">
        <f t="shared" si="6"/>
        <v>0</v>
      </c>
      <c r="R23" s="66">
        <f t="shared" si="6"/>
        <v>178.4</v>
      </c>
      <c r="S23" s="66">
        <f t="shared" si="6"/>
        <v>178.4</v>
      </c>
      <c r="T23" s="66">
        <f t="shared" si="6"/>
        <v>0</v>
      </c>
      <c r="U23" s="66">
        <f t="shared" si="6"/>
        <v>164.8</v>
      </c>
      <c r="V23" s="66">
        <f t="shared" si="6"/>
        <v>164.8</v>
      </c>
      <c r="W23" s="66">
        <f t="shared" si="6"/>
        <v>0</v>
      </c>
    </row>
    <row r="24" spans="1:100" s="34" customFormat="1" ht="330" customHeight="1">
      <c r="A24" s="416" t="s">
        <v>12</v>
      </c>
      <c r="B24" s="204" t="s">
        <v>1596</v>
      </c>
      <c r="C24" s="359"/>
      <c r="D24" s="320" t="s">
        <v>1597</v>
      </c>
      <c r="E24" s="143" t="s">
        <v>85</v>
      </c>
      <c r="F24" s="143" t="s">
        <v>98</v>
      </c>
      <c r="G24" s="143" t="s">
        <v>235</v>
      </c>
      <c r="H24" s="317">
        <v>320</v>
      </c>
      <c r="I24" s="74" t="s">
        <v>1598</v>
      </c>
      <c r="J24" s="203" t="s">
        <v>1599</v>
      </c>
      <c r="K24" s="337"/>
      <c r="L24" s="321">
        <v>395.2</v>
      </c>
      <c r="M24" s="321">
        <v>323</v>
      </c>
      <c r="N24" s="321">
        <v>67.5</v>
      </c>
      <c r="O24" s="321">
        <f>P24+Q24</f>
        <v>257.8</v>
      </c>
      <c r="P24" s="321">
        <v>257.8</v>
      </c>
      <c r="Q24" s="321">
        <v>0</v>
      </c>
      <c r="R24" s="321">
        <f>S24+T24</f>
        <v>178.4</v>
      </c>
      <c r="S24" s="321">
        <v>178.4</v>
      </c>
      <c r="T24" s="321">
        <v>0</v>
      </c>
      <c r="U24" s="321">
        <f>V24+W24</f>
        <v>164.8</v>
      </c>
      <c r="V24" s="321">
        <v>164.8</v>
      </c>
      <c r="W24" s="39">
        <v>0</v>
      </c>
    </row>
    <row r="25" spans="1:100" s="33" customFormat="1" ht="37.5">
      <c r="A25" s="46" t="s">
        <v>218</v>
      </c>
      <c r="B25" s="155" t="s">
        <v>219</v>
      </c>
      <c r="C25" s="47"/>
      <c r="D25" s="47"/>
      <c r="E25" s="47"/>
      <c r="F25" s="47"/>
      <c r="G25" s="47"/>
      <c r="H25" s="47"/>
      <c r="I25" s="47"/>
      <c r="J25" s="47"/>
      <c r="K25" s="47"/>
      <c r="L25" s="63">
        <v>35711.199999999997</v>
      </c>
      <c r="M25" s="63">
        <v>52219.1</v>
      </c>
      <c r="N25" s="63">
        <v>0</v>
      </c>
      <c r="O25" s="63">
        <v>58016.9</v>
      </c>
      <c r="P25" s="63">
        <v>58016.9</v>
      </c>
      <c r="Q25" s="63">
        <v>0</v>
      </c>
      <c r="R25" s="63">
        <v>56529.2</v>
      </c>
      <c r="S25" s="63">
        <v>56529.2</v>
      </c>
      <c r="T25" s="63">
        <v>0</v>
      </c>
      <c r="U25" s="63">
        <v>56529.2</v>
      </c>
      <c r="V25" s="63">
        <v>56529.2</v>
      </c>
      <c r="W25" s="63">
        <v>0</v>
      </c>
    </row>
    <row r="26" spans="1:100" s="33" customFormat="1" ht="38.450000000000003" customHeight="1">
      <c r="A26" s="115" t="s">
        <v>9</v>
      </c>
      <c r="B26" s="1024" t="s">
        <v>69</v>
      </c>
      <c r="C26" s="1025"/>
      <c r="D26" s="1025"/>
      <c r="E26" s="1025"/>
      <c r="F26" s="1025"/>
      <c r="G26" s="1025"/>
      <c r="H26" s="1025"/>
      <c r="I26" s="1025"/>
      <c r="J26" s="1025"/>
      <c r="K26" s="1026"/>
      <c r="L26" s="116">
        <f>SUM(L27)</f>
        <v>35711.199999999997</v>
      </c>
      <c r="M26" s="116">
        <f t="shared" ref="M26:W26" si="7">SUM(M27)</f>
        <v>52219</v>
      </c>
      <c r="N26" s="116">
        <f t="shared" si="7"/>
        <v>0</v>
      </c>
      <c r="O26" s="116">
        <f t="shared" si="7"/>
        <v>58016.9</v>
      </c>
      <c r="P26" s="116">
        <f t="shared" si="7"/>
        <v>58016.9</v>
      </c>
      <c r="Q26" s="116">
        <f t="shared" si="7"/>
        <v>0</v>
      </c>
      <c r="R26" s="116">
        <f t="shared" si="7"/>
        <v>56529.2</v>
      </c>
      <c r="S26" s="116">
        <f t="shared" si="7"/>
        <v>56529.2</v>
      </c>
      <c r="T26" s="116">
        <f t="shared" si="7"/>
        <v>0</v>
      </c>
      <c r="U26" s="116">
        <f t="shared" si="7"/>
        <v>56529.2</v>
      </c>
      <c r="V26" s="116">
        <f t="shared" si="7"/>
        <v>56529.2</v>
      </c>
      <c r="W26" s="116">
        <f t="shared" si="7"/>
        <v>0</v>
      </c>
    </row>
    <row r="27" spans="1:100" s="34" customFormat="1" ht="60" customHeight="1">
      <c r="A27" s="1079" t="s">
        <v>83</v>
      </c>
      <c r="B27" s="1080"/>
      <c r="C27" s="1080"/>
      <c r="D27" s="1080"/>
      <c r="E27" s="1080"/>
      <c r="F27" s="1080"/>
      <c r="G27" s="1080"/>
      <c r="H27" s="1080"/>
      <c r="I27" s="1080"/>
      <c r="J27" s="1080"/>
      <c r="K27" s="1081"/>
      <c r="L27" s="65">
        <f>SUM(L28,)</f>
        <v>35711.199999999997</v>
      </c>
      <c r="M27" s="65">
        <f t="shared" ref="M27:W27" si="8">SUM(M28,)</f>
        <v>52219</v>
      </c>
      <c r="N27" s="65">
        <f t="shared" si="8"/>
        <v>0</v>
      </c>
      <c r="O27" s="65">
        <f t="shared" si="8"/>
        <v>58016.9</v>
      </c>
      <c r="P27" s="65">
        <f t="shared" si="8"/>
        <v>58016.9</v>
      </c>
      <c r="Q27" s="65">
        <f t="shared" si="8"/>
        <v>0</v>
      </c>
      <c r="R27" s="65">
        <f t="shared" si="8"/>
        <v>56529.2</v>
      </c>
      <c r="S27" s="65">
        <f t="shared" si="8"/>
        <v>56529.2</v>
      </c>
      <c r="T27" s="65">
        <f t="shared" si="8"/>
        <v>0</v>
      </c>
      <c r="U27" s="65">
        <f t="shared" si="8"/>
        <v>56529.2</v>
      </c>
      <c r="V27" s="65">
        <f t="shared" si="8"/>
        <v>56529.2</v>
      </c>
      <c r="W27" s="65">
        <f t="shared" si="8"/>
        <v>0</v>
      </c>
    </row>
    <row r="28" spans="1:100" s="34" customFormat="1" ht="22.15" customHeight="1">
      <c r="A28" s="41" t="s">
        <v>14</v>
      </c>
      <c r="B28" s="313" t="s">
        <v>60</v>
      </c>
      <c r="C28" s="42"/>
      <c r="D28" s="322"/>
      <c r="E28" s="313"/>
      <c r="F28" s="313"/>
      <c r="G28" s="313"/>
      <c r="H28" s="317">
        <v>400</v>
      </c>
      <c r="I28" s="318"/>
      <c r="J28" s="42"/>
      <c r="K28" s="322"/>
      <c r="L28" s="321">
        <f t="shared" ref="L28:W28" si="9">SUM(L29:L30)</f>
        <v>35711.199999999997</v>
      </c>
      <c r="M28" s="321">
        <f t="shared" si="9"/>
        <v>52219</v>
      </c>
      <c r="N28" s="321">
        <f t="shared" si="9"/>
        <v>0</v>
      </c>
      <c r="O28" s="321">
        <f t="shared" si="9"/>
        <v>58016.9</v>
      </c>
      <c r="P28" s="321">
        <f t="shared" si="9"/>
        <v>58016.9</v>
      </c>
      <c r="Q28" s="321">
        <f t="shared" si="9"/>
        <v>0</v>
      </c>
      <c r="R28" s="321">
        <f t="shared" si="9"/>
        <v>56529.2</v>
      </c>
      <c r="S28" s="321">
        <f t="shared" si="9"/>
        <v>56529.2</v>
      </c>
      <c r="T28" s="321">
        <f t="shared" si="9"/>
        <v>0</v>
      </c>
      <c r="U28" s="321">
        <f t="shared" si="9"/>
        <v>56529.2</v>
      </c>
      <c r="V28" s="321">
        <f t="shared" si="9"/>
        <v>56529.2</v>
      </c>
      <c r="W28" s="39">
        <f t="shared" si="9"/>
        <v>0</v>
      </c>
    </row>
    <row r="29" spans="1:100" s="34" customFormat="1" ht="273.75" customHeight="1">
      <c r="A29" s="41" t="s">
        <v>59</v>
      </c>
      <c r="B29" s="313" t="s">
        <v>236</v>
      </c>
      <c r="C29" s="42"/>
      <c r="D29" s="675" t="s">
        <v>1663</v>
      </c>
      <c r="E29" s="143" t="s">
        <v>85</v>
      </c>
      <c r="F29" s="143" t="s">
        <v>98</v>
      </c>
      <c r="G29" s="143" t="s">
        <v>671</v>
      </c>
      <c r="H29" s="317">
        <v>410</v>
      </c>
      <c r="I29" s="259" t="s">
        <v>672</v>
      </c>
      <c r="J29" s="1082" t="s">
        <v>673</v>
      </c>
      <c r="K29" s="322"/>
      <c r="L29" s="321">
        <v>25833.599999999999</v>
      </c>
      <c r="M29" s="321">
        <v>47640.4</v>
      </c>
      <c r="N29" s="321">
        <v>0</v>
      </c>
      <c r="O29" s="321">
        <f>P29+Q29</f>
        <v>50779.3</v>
      </c>
      <c r="P29" s="321">
        <v>50779.3</v>
      </c>
      <c r="Q29" s="321"/>
      <c r="R29" s="321">
        <f>S29+T29</f>
        <v>48000</v>
      </c>
      <c r="S29" s="321">
        <v>48000</v>
      </c>
      <c r="T29" s="321"/>
      <c r="U29" s="321">
        <f>V29+W29</f>
        <v>52200</v>
      </c>
      <c r="V29" s="321">
        <v>52200</v>
      </c>
      <c r="W29" s="39"/>
    </row>
    <row r="30" spans="1:100" s="34" customFormat="1" ht="192">
      <c r="A30" s="41" t="s">
        <v>365</v>
      </c>
      <c r="B30" s="313" t="s">
        <v>236</v>
      </c>
      <c r="C30" s="42"/>
      <c r="D30" s="676" t="s">
        <v>1663</v>
      </c>
      <c r="E30" s="143" t="s">
        <v>85</v>
      </c>
      <c r="F30" s="143" t="s">
        <v>98</v>
      </c>
      <c r="G30" s="313" t="s">
        <v>537</v>
      </c>
      <c r="H30" s="317">
        <v>410</v>
      </c>
      <c r="I30" s="259" t="s">
        <v>672</v>
      </c>
      <c r="J30" s="1083"/>
      <c r="K30" s="322"/>
      <c r="L30" s="321">
        <v>9877.6</v>
      </c>
      <c r="M30" s="321">
        <v>4578.6000000000004</v>
      </c>
      <c r="N30" s="321">
        <v>0</v>
      </c>
      <c r="O30" s="321">
        <f>P30+Q30</f>
        <v>7237.6</v>
      </c>
      <c r="P30" s="321">
        <f>1881.8+5355.8</f>
        <v>7237.6</v>
      </c>
      <c r="Q30" s="321"/>
      <c r="R30" s="321">
        <f>S30+T30</f>
        <v>8529.2000000000007</v>
      </c>
      <c r="S30" s="321">
        <f>2047+6482.2</f>
        <v>8529.2000000000007</v>
      </c>
      <c r="T30" s="321"/>
      <c r="U30" s="321">
        <f>V30+W30</f>
        <v>4329.2</v>
      </c>
      <c r="V30" s="321">
        <f>1039+3290.2</f>
        <v>4329.2</v>
      </c>
      <c r="W30" s="39"/>
    </row>
    <row r="31" spans="1:100" s="442" customFormat="1" ht="63.75" customHeight="1">
      <c r="A31" s="719" t="s">
        <v>252</v>
      </c>
      <c r="B31" s="75" t="s">
        <v>1210</v>
      </c>
      <c r="C31" s="113"/>
      <c r="D31" s="113"/>
      <c r="E31" s="113"/>
      <c r="F31" s="113"/>
      <c r="G31" s="113"/>
      <c r="H31" s="113"/>
      <c r="I31" s="178"/>
      <c r="J31" s="113"/>
      <c r="K31" s="113" t="s">
        <v>64</v>
      </c>
      <c r="L31" s="114">
        <f>SUM(L32,L71,L78,)</f>
        <v>1140569.6999999997</v>
      </c>
      <c r="M31" s="114">
        <f t="shared" ref="M31:W31" si="10">SUM(M32,M71,M78,)</f>
        <v>1249369.3000000003</v>
      </c>
      <c r="N31" s="114">
        <f t="shared" si="10"/>
        <v>688223.2</v>
      </c>
      <c r="O31" s="114">
        <f t="shared" si="10"/>
        <v>1316635.7999999998</v>
      </c>
      <c r="P31" s="114">
        <f t="shared" si="10"/>
        <v>1316635.7999999998</v>
      </c>
      <c r="Q31" s="114">
        <f t="shared" si="10"/>
        <v>0</v>
      </c>
      <c r="R31" s="114">
        <f t="shared" si="10"/>
        <v>1316635.7999999998</v>
      </c>
      <c r="S31" s="114">
        <f t="shared" si="10"/>
        <v>1316635.7999999998</v>
      </c>
      <c r="T31" s="114">
        <f t="shared" si="10"/>
        <v>0</v>
      </c>
      <c r="U31" s="114">
        <f t="shared" si="10"/>
        <v>1316635.7999999998</v>
      </c>
      <c r="V31" s="114">
        <f t="shared" si="10"/>
        <v>1316635.7999999998</v>
      </c>
      <c r="W31" s="114">
        <f t="shared" si="10"/>
        <v>0</v>
      </c>
      <c r="X31" s="441"/>
      <c r="Y31" s="441"/>
      <c r="Z31" s="441"/>
      <c r="AA31" s="441"/>
      <c r="AB31" s="441"/>
      <c r="AC31" s="441"/>
      <c r="AD31" s="441"/>
      <c r="AE31" s="441"/>
      <c r="AF31" s="441"/>
      <c r="AG31" s="441"/>
      <c r="AH31" s="441"/>
      <c r="AI31" s="441"/>
      <c r="AJ31" s="441"/>
      <c r="AK31" s="441"/>
      <c r="AL31" s="441"/>
      <c r="AM31" s="441"/>
      <c r="AN31" s="441"/>
      <c r="AO31" s="441"/>
      <c r="AP31" s="441"/>
      <c r="AQ31" s="441"/>
      <c r="AR31" s="441"/>
      <c r="AS31" s="441"/>
      <c r="AT31" s="441"/>
      <c r="AU31" s="441"/>
      <c r="AV31" s="441"/>
      <c r="AW31" s="441"/>
      <c r="AX31" s="441"/>
      <c r="AY31" s="441"/>
      <c r="AZ31" s="441"/>
      <c r="BA31" s="441"/>
      <c r="BB31" s="441"/>
      <c r="BC31" s="441"/>
      <c r="BD31" s="441"/>
      <c r="BE31" s="441"/>
      <c r="BF31" s="441"/>
      <c r="BG31" s="441"/>
      <c r="BH31" s="441"/>
      <c r="BI31" s="441"/>
      <c r="BJ31" s="441"/>
      <c r="BK31" s="441"/>
      <c r="BL31" s="441"/>
      <c r="BM31" s="441"/>
      <c r="BN31" s="441"/>
      <c r="BO31" s="441"/>
      <c r="BP31" s="441"/>
      <c r="BQ31" s="441"/>
      <c r="BR31" s="441"/>
      <c r="BS31" s="441"/>
      <c r="BT31" s="441"/>
      <c r="BU31" s="441"/>
      <c r="BV31" s="441"/>
      <c r="BW31" s="441"/>
      <c r="BX31" s="441"/>
      <c r="BY31" s="441"/>
      <c r="BZ31" s="441"/>
      <c r="CA31" s="441"/>
      <c r="CB31" s="441"/>
      <c r="CC31" s="441"/>
      <c r="CD31" s="441"/>
      <c r="CE31" s="441"/>
      <c r="CF31" s="441"/>
      <c r="CG31" s="441"/>
      <c r="CH31" s="441"/>
      <c r="CI31" s="441"/>
      <c r="CJ31" s="441"/>
      <c r="CK31" s="441"/>
      <c r="CL31" s="441"/>
      <c r="CM31" s="441"/>
      <c r="CN31" s="441"/>
      <c r="CO31" s="441"/>
      <c r="CP31" s="441"/>
      <c r="CQ31" s="441"/>
      <c r="CR31" s="441"/>
      <c r="CS31" s="441"/>
      <c r="CT31" s="441"/>
      <c r="CU31" s="441"/>
      <c r="CV31" s="441"/>
    </row>
    <row r="32" spans="1:100" s="443" customFormat="1" ht="38.450000000000003" customHeight="1">
      <c r="A32" s="463" t="s">
        <v>9</v>
      </c>
      <c r="B32" s="1024" t="s">
        <v>69</v>
      </c>
      <c r="C32" s="1025"/>
      <c r="D32" s="1025"/>
      <c r="E32" s="1025"/>
      <c r="F32" s="1025"/>
      <c r="G32" s="1025"/>
      <c r="H32" s="1025"/>
      <c r="I32" s="1025"/>
      <c r="J32" s="1025"/>
      <c r="K32" s="1026"/>
      <c r="L32" s="116">
        <f>SUM(L33,L42,L47,L68,)</f>
        <v>1106428.7999999998</v>
      </c>
      <c r="M32" s="116">
        <f t="shared" ref="M32:W32" si="11">SUM(M33,M42,M47,M68,)</f>
        <v>1209642.4000000001</v>
      </c>
      <c r="N32" s="116">
        <f t="shared" si="11"/>
        <v>676083.5</v>
      </c>
      <c r="O32" s="116">
        <f t="shared" si="11"/>
        <v>1281304.5999999999</v>
      </c>
      <c r="P32" s="116">
        <f t="shared" si="11"/>
        <v>1281304.5999999999</v>
      </c>
      <c r="Q32" s="116">
        <f t="shared" si="11"/>
        <v>0</v>
      </c>
      <c r="R32" s="116">
        <f t="shared" si="11"/>
        <v>1284304.5999999999</v>
      </c>
      <c r="S32" s="116">
        <f t="shared" si="11"/>
        <v>1284304.5999999999</v>
      </c>
      <c r="T32" s="116">
        <f t="shared" si="11"/>
        <v>0</v>
      </c>
      <c r="U32" s="116">
        <f t="shared" si="11"/>
        <v>1284304.5999999999</v>
      </c>
      <c r="V32" s="116">
        <f t="shared" si="11"/>
        <v>1284304.5999999999</v>
      </c>
      <c r="W32" s="116">
        <f t="shared" si="11"/>
        <v>0</v>
      </c>
      <c r="X32" s="441"/>
      <c r="Y32" s="441"/>
      <c r="Z32" s="441"/>
      <c r="AA32" s="441"/>
      <c r="AB32" s="441"/>
      <c r="AC32" s="441"/>
      <c r="AD32" s="441"/>
      <c r="AE32" s="441"/>
      <c r="AF32" s="441"/>
      <c r="AG32" s="441"/>
      <c r="AH32" s="441"/>
      <c r="AI32" s="441"/>
      <c r="AJ32" s="441"/>
      <c r="AK32" s="441"/>
      <c r="AL32" s="441"/>
      <c r="AM32" s="441"/>
      <c r="AN32" s="441"/>
      <c r="AO32" s="441"/>
      <c r="AP32" s="441"/>
      <c r="AQ32" s="441"/>
      <c r="AR32" s="441"/>
      <c r="AS32" s="441"/>
      <c r="AT32" s="441"/>
      <c r="AU32" s="441"/>
      <c r="AV32" s="441"/>
      <c r="AW32" s="441"/>
      <c r="AX32" s="441"/>
      <c r="AY32" s="441"/>
      <c r="AZ32" s="441"/>
      <c r="BA32" s="441"/>
      <c r="BB32" s="441"/>
      <c r="BC32" s="441"/>
      <c r="BD32" s="441"/>
      <c r="BE32" s="441"/>
      <c r="BF32" s="441"/>
      <c r="BG32" s="441"/>
      <c r="BH32" s="441"/>
      <c r="BI32" s="441"/>
      <c r="BJ32" s="441"/>
      <c r="BK32" s="441"/>
      <c r="BL32" s="441"/>
      <c r="BM32" s="441"/>
      <c r="BN32" s="441"/>
      <c r="BO32" s="441"/>
      <c r="BP32" s="441"/>
      <c r="BQ32" s="441"/>
      <c r="BR32" s="441"/>
      <c r="BS32" s="441"/>
      <c r="BT32" s="441"/>
      <c r="BU32" s="441"/>
      <c r="BV32" s="441"/>
      <c r="BW32" s="441"/>
      <c r="BX32" s="441"/>
      <c r="BY32" s="441"/>
      <c r="BZ32" s="441"/>
      <c r="CA32" s="441"/>
      <c r="CB32" s="441"/>
      <c r="CC32" s="441"/>
      <c r="CD32" s="441"/>
      <c r="CE32" s="441"/>
      <c r="CF32" s="441"/>
      <c r="CG32" s="441"/>
      <c r="CH32" s="441"/>
      <c r="CI32" s="441"/>
      <c r="CJ32" s="441"/>
      <c r="CK32" s="441"/>
      <c r="CL32" s="441"/>
      <c r="CM32" s="441"/>
      <c r="CN32" s="441"/>
      <c r="CO32" s="441"/>
      <c r="CP32" s="441"/>
      <c r="CQ32" s="441"/>
      <c r="CR32" s="441"/>
      <c r="CS32" s="441"/>
      <c r="CT32" s="441"/>
      <c r="CU32" s="441"/>
      <c r="CV32" s="441"/>
    </row>
    <row r="33" spans="1:100" s="445" customFormat="1" ht="24" customHeight="1">
      <c r="A33" s="720" t="s">
        <v>57</v>
      </c>
      <c r="B33" s="140"/>
      <c r="C33" s="357"/>
      <c r="D33" s="424"/>
      <c r="E33" s="607"/>
      <c r="F33" s="607"/>
      <c r="G33" s="607"/>
      <c r="H33" s="607"/>
      <c r="I33" s="425"/>
      <c r="J33" s="357"/>
      <c r="K33" s="424"/>
      <c r="L33" s="396">
        <f t="shared" ref="L33:W33" si="12">L34+L37</f>
        <v>4323.4000000000005</v>
      </c>
      <c r="M33" s="396">
        <f t="shared" si="12"/>
        <v>5605.9</v>
      </c>
      <c r="N33" s="396">
        <f t="shared" si="12"/>
        <v>2567.1</v>
      </c>
      <c r="O33" s="396">
        <f t="shared" si="12"/>
        <v>5568</v>
      </c>
      <c r="P33" s="396">
        <f t="shared" si="12"/>
        <v>5568</v>
      </c>
      <c r="Q33" s="396">
        <f t="shared" si="12"/>
        <v>0</v>
      </c>
      <c r="R33" s="396">
        <f t="shared" si="12"/>
        <v>5568</v>
      </c>
      <c r="S33" s="396">
        <f t="shared" si="12"/>
        <v>5568</v>
      </c>
      <c r="T33" s="396">
        <f t="shared" si="12"/>
        <v>0</v>
      </c>
      <c r="U33" s="396">
        <f t="shared" si="12"/>
        <v>5568</v>
      </c>
      <c r="V33" s="396">
        <f t="shared" si="12"/>
        <v>5568</v>
      </c>
      <c r="W33" s="396">
        <f t="shared" si="12"/>
        <v>0</v>
      </c>
      <c r="X33" s="444"/>
      <c r="Y33" s="444"/>
      <c r="Z33" s="444"/>
      <c r="AA33" s="444"/>
      <c r="AB33" s="444"/>
      <c r="AC33" s="444"/>
      <c r="AD33" s="444"/>
      <c r="AE33" s="444"/>
      <c r="AF33" s="444"/>
      <c r="AG33" s="444"/>
      <c r="AH33" s="444"/>
      <c r="AI33" s="444"/>
      <c r="AJ33" s="444"/>
      <c r="AK33" s="444"/>
      <c r="AL33" s="444"/>
      <c r="AM33" s="444"/>
      <c r="AN33" s="444"/>
      <c r="AO33" s="444"/>
      <c r="AP33" s="444"/>
      <c r="AQ33" s="444"/>
      <c r="AR33" s="444"/>
      <c r="AS33" s="444"/>
      <c r="AT33" s="444"/>
      <c r="AU33" s="444"/>
      <c r="AV33" s="444"/>
      <c r="AW33" s="444"/>
      <c r="AX33" s="444"/>
      <c r="AY33" s="444"/>
      <c r="AZ33" s="444"/>
      <c r="BA33" s="444"/>
      <c r="BB33" s="444"/>
      <c r="BC33" s="444"/>
      <c r="BD33" s="444"/>
      <c r="BE33" s="444"/>
      <c r="BF33" s="444"/>
      <c r="BG33" s="444"/>
      <c r="BH33" s="444"/>
      <c r="BI33" s="444"/>
      <c r="BJ33" s="444"/>
      <c r="BK33" s="444"/>
      <c r="BL33" s="444"/>
      <c r="BM33" s="444"/>
      <c r="BN33" s="444"/>
      <c r="BO33" s="444"/>
      <c r="BP33" s="444"/>
      <c r="BQ33" s="444"/>
      <c r="BR33" s="444"/>
      <c r="BS33" s="444"/>
      <c r="BT33" s="444"/>
      <c r="BU33" s="444"/>
      <c r="BV33" s="444"/>
      <c r="BW33" s="444"/>
      <c r="BX33" s="444"/>
      <c r="BY33" s="444"/>
      <c r="BZ33" s="444"/>
      <c r="CA33" s="444"/>
      <c r="CB33" s="444"/>
      <c r="CC33" s="444"/>
      <c r="CD33" s="444"/>
      <c r="CE33" s="444"/>
      <c r="CF33" s="444"/>
      <c r="CG33" s="444"/>
      <c r="CH33" s="444"/>
      <c r="CI33" s="444"/>
      <c r="CJ33" s="444"/>
      <c r="CK33" s="444"/>
      <c r="CL33" s="444"/>
      <c r="CM33" s="444"/>
      <c r="CN33" s="444"/>
      <c r="CO33" s="444"/>
      <c r="CP33" s="444"/>
      <c r="CQ33" s="444"/>
      <c r="CR33" s="444"/>
      <c r="CS33" s="444"/>
      <c r="CT33" s="444"/>
      <c r="CU33" s="444"/>
      <c r="CV33" s="444"/>
    </row>
    <row r="34" spans="1:100" s="444" customFormat="1" ht="39.75" customHeight="1">
      <c r="A34" s="488" t="s">
        <v>10</v>
      </c>
      <c r="B34" s="140" t="s">
        <v>70</v>
      </c>
      <c r="C34" s="629"/>
      <c r="D34" s="629"/>
      <c r="E34" s="607"/>
      <c r="F34" s="607"/>
      <c r="G34" s="607"/>
      <c r="H34" s="607">
        <v>100</v>
      </c>
      <c r="I34" s="630"/>
      <c r="J34" s="629"/>
      <c r="K34" s="629"/>
      <c r="L34" s="207">
        <f>SUM(L35:L36)</f>
        <v>3818.1000000000004</v>
      </c>
      <c r="M34" s="207">
        <f>SUM(M35:M36)</f>
        <v>4138.7</v>
      </c>
      <c r="N34" s="207">
        <f>SUM(N35:N36)</f>
        <v>2260</v>
      </c>
      <c r="O34" s="207">
        <f>SUM(O35:O36)</f>
        <v>4022</v>
      </c>
      <c r="P34" s="207">
        <f>SUM(P35:P36)</f>
        <v>4022</v>
      </c>
      <c r="Q34" s="207">
        <f t="shared" ref="Q34:W34" si="13">SUM(Q35:Q36)</f>
        <v>0</v>
      </c>
      <c r="R34" s="207">
        <f t="shared" si="13"/>
        <v>4022</v>
      </c>
      <c r="S34" s="207">
        <f t="shared" si="13"/>
        <v>4022</v>
      </c>
      <c r="T34" s="207">
        <f t="shared" si="13"/>
        <v>0</v>
      </c>
      <c r="U34" s="207">
        <f t="shared" si="13"/>
        <v>4022</v>
      </c>
      <c r="V34" s="207">
        <f t="shared" si="13"/>
        <v>4022</v>
      </c>
      <c r="W34" s="207">
        <f t="shared" si="13"/>
        <v>0</v>
      </c>
    </row>
    <row r="35" spans="1:100" s="444" customFormat="1" ht="79.5" customHeight="1">
      <c r="A35" s="488" t="s">
        <v>1113</v>
      </c>
      <c r="B35" s="140" t="s">
        <v>286</v>
      </c>
      <c r="C35" s="629"/>
      <c r="D35" s="611" t="s">
        <v>1615</v>
      </c>
      <c r="E35" s="611" t="s">
        <v>206</v>
      </c>
      <c r="F35" s="611" t="s">
        <v>103</v>
      </c>
      <c r="G35" s="611" t="s">
        <v>462</v>
      </c>
      <c r="H35" s="607">
        <v>100</v>
      </c>
      <c r="I35" s="426" t="s">
        <v>1193</v>
      </c>
      <c r="J35" s="629"/>
      <c r="K35" s="629"/>
      <c r="L35" s="207">
        <v>422.3</v>
      </c>
      <c r="M35" s="207">
        <v>662.4</v>
      </c>
      <c r="N35" s="207">
        <v>242.1</v>
      </c>
      <c r="O35" s="207">
        <v>466.5</v>
      </c>
      <c r="P35" s="207">
        <v>466.5</v>
      </c>
      <c r="Q35" s="207"/>
      <c r="R35" s="207">
        <v>466.5</v>
      </c>
      <c r="S35" s="207">
        <v>466.5</v>
      </c>
      <c r="T35" s="207"/>
      <c r="U35" s="207">
        <v>466.5</v>
      </c>
      <c r="V35" s="207">
        <v>466.5</v>
      </c>
      <c r="W35" s="207"/>
    </row>
    <row r="36" spans="1:100" s="444" customFormat="1" ht="94.5" customHeight="1">
      <c r="A36" s="488" t="s">
        <v>651</v>
      </c>
      <c r="B36" s="140" t="s">
        <v>287</v>
      </c>
      <c r="C36" s="629"/>
      <c r="D36" s="611" t="s">
        <v>1658</v>
      </c>
      <c r="E36" s="611" t="s">
        <v>206</v>
      </c>
      <c r="F36" s="611" t="s">
        <v>103</v>
      </c>
      <c r="G36" s="611" t="s">
        <v>461</v>
      </c>
      <c r="H36" s="607">
        <v>100</v>
      </c>
      <c r="I36" s="426" t="s">
        <v>1194</v>
      </c>
      <c r="J36" s="629"/>
      <c r="K36" s="629"/>
      <c r="L36" s="207">
        <v>3395.8</v>
      </c>
      <c r="M36" s="207">
        <v>3476.3</v>
      </c>
      <c r="N36" s="207">
        <v>2017.9</v>
      </c>
      <c r="O36" s="207">
        <v>3555.5</v>
      </c>
      <c r="P36" s="207">
        <v>3555.5</v>
      </c>
      <c r="Q36" s="207"/>
      <c r="R36" s="207">
        <v>3555.5</v>
      </c>
      <c r="S36" s="207">
        <v>3555.5</v>
      </c>
      <c r="T36" s="207"/>
      <c r="U36" s="207">
        <v>3555.5</v>
      </c>
      <c r="V36" s="207">
        <v>3555.5</v>
      </c>
      <c r="W36" s="207"/>
    </row>
    <row r="37" spans="1:100" s="444" customFormat="1" ht="43.9" customHeight="1">
      <c r="A37" s="488" t="s">
        <v>11</v>
      </c>
      <c r="B37" s="140" t="s">
        <v>71</v>
      </c>
      <c r="C37" s="425"/>
      <c r="D37" s="427"/>
      <c r="E37" s="607"/>
      <c r="F37" s="607"/>
      <c r="G37" s="607"/>
      <c r="H37" s="607">
        <v>200</v>
      </c>
      <c r="I37" s="425"/>
      <c r="J37" s="425"/>
      <c r="K37" s="427"/>
      <c r="L37" s="207">
        <f>SUM(L39:L40)</f>
        <v>505.3</v>
      </c>
      <c r="M37" s="207">
        <f t="shared" ref="M37" si="14">SUM(M39:M40)</f>
        <v>1467.2</v>
      </c>
      <c r="N37" s="207">
        <f>SUM(N39:N40)</f>
        <v>307.09999999999997</v>
      </c>
      <c r="O37" s="207">
        <f t="shared" ref="O37:W37" si="15">SUM(O39:O40)</f>
        <v>1546</v>
      </c>
      <c r="P37" s="207">
        <f t="shared" si="15"/>
        <v>1546</v>
      </c>
      <c r="Q37" s="207">
        <f t="shared" si="15"/>
        <v>0</v>
      </c>
      <c r="R37" s="207">
        <f t="shared" si="15"/>
        <v>1546</v>
      </c>
      <c r="S37" s="207">
        <f t="shared" si="15"/>
        <v>1546</v>
      </c>
      <c r="T37" s="207">
        <f t="shared" si="15"/>
        <v>0</v>
      </c>
      <c r="U37" s="207">
        <f t="shared" si="15"/>
        <v>1546</v>
      </c>
      <c r="V37" s="207">
        <f t="shared" si="15"/>
        <v>1546</v>
      </c>
      <c r="W37" s="207">
        <f t="shared" si="15"/>
        <v>0</v>
      </c>
    </row>
    <row r="38" spans="1:100" s="444" customFormat="1" ht="18.75">
      <c r="A38" s="721"/>
      <c r="B38" s="722"/>
      <c r="C38" s="723"/>
      <c r="D38" s="724"/>
      <c r="E38" s="725"/>
      <c r="F38" s="725"/>
      <c r="G38" s="725"/>
      <c r="H38" s="725"/>
      <c r="I38" s="726"/>
      <c r="J38" s="723"/>
      <c r="K38" s="724"/>
      <c r="L38" s="739"/>
      <c r="M38" s="739"/>
      <c r="N38" s="739"/>
      <c r="O38" s="207"/>
      <c r="P38" s="207"/>
      <c r="Q38" s="207"/>
      <c r="R38" s="207"/>
      <c r="S38" s="207"/>
      <c r="T38" s="207"/>
      <c r="U38" s="207"/>
      <c r="V38" s="207"/>
      <c r="W38" s="207"/>
    </row>
    <row r="39" spans="1:100" s="444" customFormat="1" ht="86.25" customHeight="1">
      <c r="A39" s="488" t="s">
        <v>509</v>
      </c>
      <c r="B39" s="140" t="s">
        <v>286</v>
      </c>
      <c r="C39" s="425"/>
      <c r="D39" s="611" t="s">
        <v>1616</v>
      </c>
      <c r="E39" s="611" t="s">
        <v>206</v>
      </c>
      <c r="F39" s="611" t="s">
        <v>103</v>
      </c>
      <c r="G39" s="611" t="s">
        <v>462</v>
      </c>
      <c r="H39" s="607">
        <v>200</v>
      </c>
      <c r="I39" s="428" t="s">
        <v>1195</v>
      </c>
      <c r="J39" s="425"/>
      <c r="K39" s="427"/>
      <c r="L39" s="207">
        <v>410.6</v>
      </c>
      <c r="M39" s="207">
        <v>1346.9</v>
      </c>
      <c r="N39" s="207">
        <v>249.2</v>
      </c>
      <c r="O39" s="207">
        <v>1513.3</v>
      </c>
      <c r="P39" s="207">
        <v>1513.3</v>
      </c>
      <c r="Q39" s="207"/>
      <c r="R39" s="207">
        <v>1513.3</v>
      </c>
      <c r="S39" s="207">
        <v>1513.3</v>
      </c>
      <c r="T39" s="207"/>
      <c r="U39" s="207">
        <v>1513.3</v>
      </c>
      <c r="V39" s="207">
        <v>1513.3</v>
      </c>
      <c r="W39" s="207"/>
    </row>
    <row r="40" spans="1:100" s="444" customFormat="1" ht="75.75" customHeight="1">
      <c r="A40" s="488" t="s">
        <v>1196</v>
      </c>
      <c r="B40" s="140" t="s">
        <v>287</v>
      </c>
      <c r="C40" s="425"/>
      <c r="D40" s="611" t="s">
        <v>1658</v>
      </c>
      <c r="E40" s="611" t="s">
        <v>206</v>
      </c>
      <c r="F40" s="611" t="s">
        <v>103</v>
      </c>
      <c r="G40" s="611" t="s">
        <v>461</v>
      </c>
      <c r="H40" s="607">
        <v>200</v>
      </c>
      <c r="I40" s="428" t="s">
        <v>1194</v>
      </c>
      <c r="J40" s="425"/>
      <c r="K40" s="427"/>
      <c r="L40" s="207">
        <v>94.7</v>
      </c>
      <c r="M40" s="207">
        <v>120.3</v>
      </c>
      <c r="N40" s="207">
        <v>57.9</v>
      </c>
      <c r="O40" s="207">
        <v>32.700000000000003</v>
      </c>
      <c r="P40" s="207">
        <v>32.700000000000003</v>
      </c>
      <c r="Q40" s="207"/>
      <c r="R40" s="207">
        <v>32.700000000000003</v>
      </c>
      <c r="S40" s="207">
        <v>32.700000000000003</v>
      </c>
      <c r="T40" s="207"/>
      <c r="U40" s="207">
        <v>32.700000000000003</v>
      </c>
      <c r="V40" s="207">
        <v>32.700000000000003</v>
      </c>
      <c r="W40" s="207"/>
    </row>
    <row r="41" spans="1:100" s="444" customFormat="1" ht="21" customHeight="1">
      <c r="A41" s="488" t="s">
        <v>20</v>
      </c>
      <c r="B41" s="140" t="s">
        <v>31</v>
      </c>
      <c r="C41" s="425"/>
      <c r="D41" s="427"/>
      <c r="E41" s="607"/>
      <c r="F41" s="607"/>
      <c r="G41" s="607"/>
      <c r="H41" s="607">
        <v>800</v>
      </c>
      <c r="I41" s="425"/>
      <c r="J41" s="425"/>
      <c r="K41" s="427"/>
      <c r="L41" s="207"/>
      <c r="M41" s="207"/>
      <c r="N41" s="207"/>
      <c r="O41" s="207">
        <f>SUM(P41:Q41)</f>
        <v>0</v>
      </c>
      <c r="P41" s="207"/>
      <c r="Q41" s="207"/>
      <c r="R41" s="207">
        <f>SUM(S41:T41)</f>
        <v>0</v>
      </c>
      <c r="S41" s="207"/>
      <c r="T41" s="207"/>
      <c r="U41" s="207">
        <f>SUM(V41:W41)</f>
        <v>0</v>
      </c>
      <c r="V41" s="207"/>
      <c r="W41" s="207"/>
    </row>
    <row r="42" spans="1:100" s="444" customFormat="1" ht="39.75" customHeight="1">
      <c r="A42" s="1084" t="s">
        <v>75</v>
      </c>
      <c r="B42" s="1085"/>
      <c r="C42" s="1085"/>
      <c r="D42" s="1085"/>
      <c r="E42" s="1085"/>
      <c r="F42" s="1085"/>
      <c r="G42" s="1085"/>
      <c r="H42" s="1085"/>
      <c r="I42" s="1085"/>
      <c r="J42" s="1085"/>
      <c r="K42" s="1086"/>
      <c r="L42" s="208">
        <f>SUM(L43)</f>
        <v>497.3</v>
      </c>
      <c r="M42" s="208">
        <f t="shared" ref="M42:W42" si="16">SUM(M43)</f>
        <v>716.7</v>
      </c>
      <c r="N42" s="208">
        <f t="shared" si="16"/>
        <v>208.10000000000002</v>
      </c>
      <c r="O42" s="208">
        <f>SUM(O43)</f>
        <v>604.70000000000005</v>
      </c>
      <c r="P42" s="208">
        <f t="shared" si="16"/>
        <v>604.70000000000005</v>
      </c>
      <c r="Q42" s="208">
        <f t="shared" si="16"/>
        <v>0</v>
      </c>
      <c r="R42" s="208">
        <f t="shared" si="16"/>
        <v>3604.7000000000003</v>
      </c>
      <c r="S42" s="208">
        <f t="shared" si="16"/>
        <v>3604.7000000000003</v>
      </c>
      <c r="T42" s="208">
        <f t="shared" si="16"/>
        <v>0</v>
      </c>
      <c r="U42" s="208">
        <f t="shared" si="16"/>
        <v>3604.7000000000003</v>
      </c>
      <c r="V42" s="208">
        <f t="shared" si="16"/>
        <v>3604.7000000000003</v>
      </c>
      <c r="W42" s="208">
        <f t="shared" si="16"/>
        <v>0</v>
      </c>
    </row>
    <row r="43" spans="1:100" s="444" customFormat="1" ht="39.75" customHeight="1">
      <c r="A43" s="488" t="s">
        <v>21</v>
      </c>
      <c r="B43" s="140" t="s">
        <v>94</v>
      </c>
      <c r="C43" s="425"/>
      <c r="D43" s="427"/>
      <c r="E43" s="607"/>
      <c r="F43" s="607"/>
      <c r="G43" s="607"/>
      <c r="H43" s="607">
        <v>200</v>
      </c>
      <c r="I43" s="425"/>
      <c r="J43" s="425"/>
      <c r="K43" s="427"/>
      <c r="L43" s="207">
        <f t="shared" ref="L43:W43" si="17">SUM(L44:L46)</f>
        <v>497.3</v>
      </c>
      <c r="M43" s="207">
        <f t="shared" si="17"/>
        <v>716.7</v>
      </c>
      <c r="N43" s="207">
        <f t="shared" si="17"/>
        <v>208.10000000000002</v>
      </c>
      <c r="O43" s="207">
        <f t="shared" si="17"/>
        <v>604.70000000000005</v>
      </c>
      <c r="P43" s="207">
        <f t="shared" si="17"/>
        <v>604.70000000000005</v>
      </c>
      <c r="Q43" s="207">
        <f t="shared" si="17"/>
        <v>0</v>
      </c>
      <c r="R43" s="207">
        <f t="shared" si="17"/>
        <v>3604.7000000000003</v>
      </c>
      <c r="S43" s="207">
        <f t="shared" si="17"/>
        <v>3604.7000000000003</v>
      </c>
      <c r="T43" s="207">
        <f t="shared" si="17"/>
        <v>0</v>
      </c>
      <c r="U43" s="207">
        <f t="shared" si="17"/>
        <v>3604.7000000000003</v>
      </c>
      <c r="V43" s="207">
        <f t="shared" si="17"/>
        <v>3604.7000000000003</v>
      </c>
      <c r="W43" s="207">
        <f t="shared" si="17"/>
        <v>0</v>
      </c>
    </row>
    <row r="44" spans="1:100" s="444" customFormat="1" ht="86.25" customHeight="1">
      <c r="A44" s="488" t="s">
        <v>76</v>
      </c>
      <c r="B44" s="140" t="s">
        <v>546</v>
      </c>
      <c r="C44" s="425"/>
      <c r="D44" s="611" t="s">
        <v>1659</v>
      </c>
      <c r="E44" s="611" t="s">
        <v>206</v>
      </c>
      <c r="F44" s="611" t="s">
        <v>206</v>
      </c>
      <c r="G44" s="611" t="s">
        <v>464</v>
      </c>
      <c r="H44" s="607">
        <v>200</v>
      </c>
      <c r="I44" s="428" t="s">
        <v>1197</v>
      </c>
      <c r="J44" s="425"/>
      <c r="K44" s="427"/>
      <c r="L44" s="207">
        <v>35.1</v>
      </c>
      <c r="M44" s="207">
        <v>169</v>
      </c>
      <c r="N44" s="207">
        <v>31.8</v>
      </c>
      <c r="O44" s="207">
        <v>112.4</v>
      </c>
      <c r="P44" s="207">
        <v>112.4</v>
      </c>
      <c r="Q44" s="207"/>
      <c r="R44" s="207">
        <v>3112.4</v>
      </c>
      <c r="S44" s="207">
        <v>3112.4</v>
      </c>
      <c r="T44" s="207"/>
      <c r="U44" s="207">
        <v>3112.4</v>
      </c>
      <c r="V44" s="207">
        <v>3112.4</v>
      </c>
      <c r="W44" s="207"/>
    </row>
    <row r="45" spans="1:100" s="444" customFormat="1" ht="77.25" customHeight="1">
      <c r="A45" s="488" t="s">
        <v>42</v>
      </c>
      <c r="B45" s="140" t="s">
        <v>545</v>
      </c>
      <c r="C45" s="425"/>
      <c r="D45" s="611" t="s">
        <v>1660</v>
      </c>
      <c r="E45" s="611" t="s">
        <v>85</v>
      </c>
      <c r="F45" s="611" t="s">
        <v>98</v>
      </c>
      <c r="G45" s="611" t="s">
        <v>463</v>
      </c>
      <c r="H45" s="607">
        <v>200</v>
      </c>
      <c r="I45" s="428" t="s">
        <v>1198</v>
      </c>
      <c r="J45" s="425"/>
      <c r="K45" s="427"/>
      <c r="L45" s="207">
        <v>462.2</v>
      </c>
      <c r="M45" s="207">
        <v>547.70000000000005</v>
      </c>
      <c r="N45" s="207">
        <v>176.3</v>
      </c>
      <c r="O45" s="207">
        <v>492.3</v>
      </c>
      <c r="P45" s="207">
        <v>492.3</v>
      </c>
      <c r="Q45" s="207"/>
      <c r="R45" s="207">
        <v>492.3</v>
      </c>
      <c r="S45" s="207">
        <v>492.3</v>
      </c>
      <c r="T45" s="207"/>
      <c r="U45" s="207">
        <v>492.3</v>
      </c>
      <c r="V45" s="207">
        <v>492.3</v>
      </c>
      <c r="W45" s="207"/>
    </row>
    <row r="46" spans="1:100" s="444" customFormat="1" ht="18.75" customHeight="1">
      <c r="A46" s="488" t="s">
        <v>79</v>
      </c>
      <c r="B46" s="140" t="s">
        <v>544</v>
      </c>
      <c r="C46" s="425"/>
      <c r="D46" s="427"/>
      <c r="E46" s="607"/>
      <c r="F46" s="607"/>
      <c r="G46" s="607"/>
      <c r="H46" s="607">
        <v>200</v>
      </c>
      <c r="I46" s="425"/>
      <c r="J46" s="425"/>
      <c r="K46" s="427"/>
      <c r="L46" s="207"/>
      <c r="M46" s="207"/>
      <c r="N46" s="207"/>
      <c r="O46" s="207">
        <f>SUM(P46:Q46)</f>
        <v>0</v>
      </c>
      <c r="P46" s="207"/>
      <c r="Q46" s="207"/>
      <c r="R46" s="207">
        <f>SUM(S46:T46)</f>
        <v>0</v>
      </c>
      <c r="S46" s="207"/>
      <c r="T46" s="207"/>
      <c r="U46" s="207">
        <f>SUM(V46:W46)</f>
        <v>0</v>
      </c>
      <c r="V46" s="207"/>
      <c r="W46" s="207"/>
    </row>
    <row r="47" spans="1:100" s="444" customFormat="1" ht="63.6" customHeight="1">
      <c r="A47" s="1087" t="s">
        <v>77</v>
      </c>
      <c r="B47" s="1088"/>
      <c r="C47" s="1088"/>
      <c r="D47" s="1088"/>
      <c r="E47" s="1088"/>
      <c r="F47" s="1088"/>
      <c r="G47" s="1088"/>
      <c r="H47" s="1088"/>
      <c r="I47" s="1088"/>
      <c r="J47" s="1088"/>
      <c r="K47" s="1089"/>
      <c r="L47" s="208">
        <f t="shared" ref="L47:W47" si="18">SUM(L48,L56)</f>
        <v>1087913.2</v>
      </c>
      <c r="M47" s="208">
        <f t="shared" si="18"/>
        <v>1186304</v>
      </c>
      <c r="N47" s="208">
        <f t="shared" si="18"/>
        <v>661321.10000000009</v>
      </c>
      <c r="O47" s="208">
        <f t="shared" si="18"/>
        <v>1256177.2999999998</v>
      </c>
      <c r="P47" s="208">
        <f t="shared" si="18"/>
        <v>1256177.2999999998</v>
      </c>
      <c r="Q47" s="208">
        <f t="shared" si="18"/>
        <v>0</v>
      </c>
      <c r="R47" s="208">
        <f t="shared" si="18"/>
        <v>1256177.2999999998</v>
      </c>
      <c r="S47" s="208">
        <f t="shared" si="18"/>
        <v>1256177.2999999998</v>
      </c>
      <c r="T47" s="208">
        <f t="shared" si="18"/>
        <v>0</v>
      </c>
      <c r="U47" s="208">
        <f t="shared" si="18"/>
        <v>1256177.2999999998</v>
      </c>
      <c r="V47" s="208">
        <f t="shared" si="18"/>
        <v>1256177.2999999998</v>
      </c>
      <c r="W47" s="208">
        <f t="shared" si="18"/>
        <v>0</v>
      </c>
    </row>
    <row r="48" spans="1:100" s="444" customFormat="1" ht="26.45" customHeight="1">
      <c r="A48" s="1021" t="s">
        <v>36</v>
      </c>
      <c r="B48" s="1021"/>
      <c r="C48" s="1021"/>
      <c r="D48" s="1021"/>
      <c r="E48" s="1021"/>
      <c r="F48" s="1021"/>
      <c r="G48" s="1021"/>
      <c r="H48" s="1021"/>
      <c r="I48" s="1021"/>
      <c r="J48" s="1021"/>
      <c r="K48" s="1021"/>
      <c r="L48" s="396">
        <f t="shared" ref="L48:W48" si="19">SUM(L49,L52)</f>
        <v>673703.6</v>
      </c>
      <c r="M48" s="396">
        <f t="shared" si="19"/>
        <v>345507.6</v>
      </c>
      <c r="N48" s="396">
        <f t="shared" si="19"/>
        <v>251229.90000000002</v>
      </c>
      <c r="O48" s="396">
        <f t="shared" si="19"/>
        <v>0</v>
      </c>
      <c r="P48" s="396">
        <f t="shared" si="19"/>
        <v>0</v>
      </c>
      <c r="Q48" s="396">
        <f t="shared" si="19"/>
        <v>0</v>
      </c>
      <c r="R48" s="396">
        <f t="shared" si="19"/>
        <v>0</v>
      </c>
      <c r="S48" s="396">
        <f t="shared" si="19"/>
        <v>0</v>
      </c>
      <c r="T48" s="396">
        <f t="shared" si="19"/>
        <v>0</v>
      </c>
      <c r="U48" s="396">
        <f t="shared" si="19"/>
        <v>0</v>
      </c>
      <c r="V48" s="396">
        <f t="shared" si="19"/>
        <v>0</v>
      </c>
      <c r="W48" s="396">
        <f t="shared" si="19"/>
        <v>0</v>
      </c>
    </row>
    <row r="49" spans="1:37" s="444" customFormat="1" ht="79.5" customHeight="1">
      <c r="A49" s="727" t="s">
        <v>33</v>
      </c>
      <c r="B49" s="140" t="s">
        <v>95</v>
      </c>
      <c r="C49" s="357"/>
      <c r="D49" s="424"/>
      <c r="E49" s="611"/>
      <c r="F49" s="611"/>
      <c r="G49" s="611"/>
      <c r="H49" s="607">
        <v>600</v>
      </c>
      <c r="I49" s="425"/>
      <c r="J49" s="357"/>
      <c r="K49" s="424"/>
      <c r="L49" s="207">
        <f t="shared" ref="L49:W49" si="20">SUM(L50:L51)</f>
        <v>665920.4</v>
      </c>
      <c r="M49" s="207">
        <f t="shared" si="20"/>
        <v>341742</v>
      </c>
      <c r="N49" s="207">
        <f t="shared" si="20"/>
        <v>248593.40000000002</v>
      </c>
      <c r="O49" s="207">
        <f t="shared" si="20"/>
        <v>0</v>
      </c>
      <c r="P49" s="207">
        <f t="shared" si="20"/>
        <v>0</v>
      </c>
      <c r="Q49" s="207">
        <f t="shared" si="20"/>
        <v>0</v>
      </c>
      <c r="R49" s="207">
        <f t="shared" si="20"/>
        <v>0</v>
      </c>
      <c r="S49" s="207">
        <f t="shared" si="20"/>
        <v>0</v>
      </c>
      <c r="T49" s="207">
        <f t="shared" si="20"/>
        <v>0</v>
      </c>
      <c r="U49" s="207">
        <f t="shared" si="20"/>
        <v>0</v>
      </c>
      <c r="V49" s="207">
        <f t="shared" si="20"/>
        <v>0</v>
      </c>
      <c r="W49" s="207">
        <f t="shared" si="20"/>
        <v>0</v>
      </c>
    </row>
    <row r="50" spans="1:37" s="444" customFormat="1" ht="73.5" customHeight="1">
      <c r="A50" s="727" t="s">
        <v>43</v>
      </c>
      <c r="B50" s="140" t="s">
        <v>1477</v>
      </c>
      <c r="C50" s="429" t="s">
        <v>557</v>
      </c>
      <c r="D50" s="611" t="s">
        <v>1684</v>
      </c>
      <c r="E50" s="611" t="s">
        <v>206</v>
      </c>
      <c r="F50" s="611" t="s">
        <v>97</v>
      </c>
      <c r="G50" s="611" t="s">
        <v>465</v>
      </c>
      <c r="H50" s="607">
        <v>611</v>
      </c>
      <c r="I50" s="428" t="s">
        <v>1199</v>
      </c>
      <c r="J50" s="357"/>
      <c r="K50" s="424"/>
      <c r="L50" s="207">
        <v>409566.3</v>
      </c>
      <c r="M50" s="207">
        <v>226375.2</v>
      </c>
      <c r="N50" s="207">
        <v>133226.6</v>
      </c>
      <c r="O50" s="207"/>
      <c r="P50" s="207"/>
      <c r="Q50" s="207"/>
      <c r="R50" s="207"/>
      <c r="S50" s="207"/>
      <c r="T50" s="207"/>
      <c r="U50" s="207"/>
      <c r="V50" s="207"/>
      <c r="W50" s="207"/>
    </row>
    <row r="51" spans="1:37" s="439" customFormat="1" ht="91.5" customHeight="1">
      <c r="A51" s="727" t="s">
        <v>78</v>
      </c>
      <c r="B51" s="140" t="s">
        <v>1478</v>
      </c>
      <c r="C51" s="431" t="s">
        <v>288</v>
      </c>
      <c r="D51" s="611" t="s">
        <v>1685</v>
      </c>
      <c r="E51" s="611" t="s">
        <v>206</v>
      </c>
      <c r="F51" s="611" t="s">
        <v>187</v>
      </c>
      <c r="G51" s="611" t="s">
        <v>289</v>
      </c>
      <c r="H51" s="607">
        <v>611</v>
      </c>
      <c r="I51" s="453" t="s">
        <v>1200</v>
      </c>
      <c r="J51" s="430"/>
      <c r="K51" s="431"/>
      <c r="L51" s="740">
        <v>256354.1</v>
      </c>
      <c r="M51" s="740">
        <v>115366.8</v>
      </c>
      <c r="N51" s="740">
        <v>115366.8</v>
      </c>
      <c r="O51" s="235"/>
      <c r="P51" s="235"/>
      <c r="Q51" s="740"/>
      <c r="R51" s="235"/>
      <c r="S51" s="235"/>
      <c r="T51" s="740"/>
      <c r="U51" s="235"/>
      <c r="V51" s="235"/>
      <c r="W51" s="740"/>
      <c r="Z51" s="446"/>
      <c r="AA51" s="446"/>
      <c r="AB51" s="446"/>
      <c r="AC51" s="446"/>
      <c r="AD51" s="446"/>
    </row>
    <row r="52" spans="1:37" s="444" customFormat="1" ht="37.5">
      <c r="A52" s="727" t="s">
        <v>34</v>
      </c>
      <c r="B52" s="728" t="s">
        <v>35</v>
      </c>
      <c r="C52" s="357"/>
      <c r="D52" s="424"/>
      <c r="E52" s="611"/>
      <c r="F52" s="611"/>
      <c r="G52" s="611"/>
      <c r="H52" s="607">
        <v>600</v>
      </c>
      <c r="I52" s="425"/>
      <c r="J52" s="357"/>
      <c r="K52" s="424"/>
      <c r="L52" s="207">
        <f t="shared" ref="L52:W52" si="21">SUM(L53:L55)</f>
        <v>7783.2000000000007</v>
      </c>
      <c r="M52" s="207">
        <f t="shared" si="21"/>
        <v>3765.5999999999995</v>
      </c>
      <c r="N52" s="207">
        <f t="shared" si="21"/>
        <v>2636.5</v>
      </c>
      <c r="O52" s="207">
        <f t="shared" si="21"/>
        <v>0</v>
      </c>
      <c r="P52" s="207">
        <f t="shared" si="21"/>
        <v>0</v>
      </c>
      <c r="Q52" s="207">
        <f t="shared" si="21"/>
        <v>0</v>
      </c>
      <c r="R52" s="207">
        <f t="shared" si="21"/>
        <v>0</v>
      </c>
      <c r="S52" s="207">
        <f t="shared" si="21"/>
        <v>0</v>
      </c>
      <c r="T52" s="207">
        <f t="shared" si="21"/>
        <v>0</v>
      </c>
      <c r="U52" s="207">
        <f t="shared" si="21"/>
        <v>0</v>
      </c>
      <c r="V52" s="207">
        <f t="shared" si="21"/>
        <v>0</v>
      </c>
      <c r="W52" s="207">
        <f t="shared" si="21"/>
        <v>0</v>
      </c>
    </row>
    <row r="53" spans="1:37" s="444" customFormat="1" ht="131.25">
      <c r="A53" s="727" t="s">
        <v>44</v>
      </c>
      <c r="B53" s="140" t="s">
        <v>1201</v>
      </c>
      <c r="C53" s="431"/>
      <c r="D53" s="611" t="s">
        <v>1659</v>
      </c>
      <c r="E53" s="611" t="s">
        <v>206</v>
      </c>
      <c r="F53" s="611" t="s">
        <v>97</v>
      </c>
      <c r="G53" s="611" t="s">
        <v>547</v>
      </c>
      <c r="H53" s="607">
        <v>612</v>
      </c>
      <c r="I53" s="453" t="s">
        <v>1202</v>
      </c>
      <c r="J53" s="357"/>
      <c r="K53" s="630"/>
      <c r="L53" s="740">
        <v>2475.9</v>
      </c>
      <c r="M53" s="740">
        <v>1538.6</v>
      </c>
      <c r="N53" s="740">
        <v>409.5</v>
      </c>
      <c r="O53" s="740"/>
      <c r="P53" s="740"/>
      <c r="Q53" s="740"/>
      <c r="R53" s="740"/>
      <c r="S53" s="740"/>
      <c r="T53" s="740"/>
      <c r="U53" s="740"/>
      <c r="V53" s="740"/>
      <c r="W53" s="740"/>
      <c r="Z53" s="447"/>
      <c r="AA53" s="447"/>
      <c r="AB53" s="447"/>
      <c r="AC53" s="447"/>
      <c r="AD53" s="447"/>
      <c r="AE53" s="447"/>
      <c r="AF53" s="447"/>
      <c r="AG53" s="447"/>
      <c r="AH53" s="447"/>
      <c r="AI53" s="447"/>
      <c r="AJ53" s="447"/>
      <c r="AK53" s="447"/>
    </row>
    <row r="54" spans="1:37" s="444" customFormat="1" ht="204.75" customHeight="1">
      <c r="A54" s="727" t="s">
        <v>125</v>
      </c>
      <c r="B54" s="140" t="s">
        <v>1479</v>
      </c>
      <c r="C54" s="431"/>
      <c r="D54" s="611" t="s">
        <v>1660</v>
      </c>
      <c r="E54" s="611" t="s">
        <v>206</v>
      </c>
      <c r="F54" s="611" t="s">
        <v>187</v>
      </c>
      <c r="G54" s="611" t="s">
        <v>548</v>
      </c>
      <c r="H54" s="607">
        <v>612</v>
      </c>
      <c r="I54" s="453"/>
      <c r="J54" s="357"/>
      <c r="K54" s="424"/>
      <c r="L54" s="740">
        <v>4700.8</v>
      </c>
      <c r="M54" s="740">
        <v>2037.8</v>
      </c>
      <c r="N54" s="740">
        <v>2037.8</v>
      </c>
      <c r="O54" s="740"/>
      <c r="P54" s="740"/>
      <c r="Q54" s="740"/>
      <c r="R54" s="740"/>
      <c r="S54" s="740"/>
      <c r="T54" s="740"/>
      <c r="U54" s="740"/>
      <c r="V54" s="740"/>
      <c r="W54" s="740"/>
    </row>
    <row r="55" spans="1:37" s="444" customFormat="1" ht="157.5" customHeight="1">
      <c r="A55" s="727"/>
      <c r="B55" s="140" t="s">
        <v>1204</v>
      </c>
      <c r="C55" s="431"/>
      <c r="D55" s="729" t="s">
        <v>1616</v>
      </c>
      <c r="E55" s="611" t="s">
        <v>206</v>
      </c>
      <c r="F55" s="611" t="s">
        <v>187</v>
      </c>
      <c r="G55" s="611" t="s">
        <v>1205</v>
      </c>
      <c r="H55" s="607">
        <v>612</v>
      </c>
      <c r="I55" s="426"/>
      <c r="J55" s="357"/>
      <c r="K55" s="424"/>
      <c r="L55" s="740">
        <v>606.5</v>
      </c>
      <c r="M55" s="740">
        <v>189.2</v>
      </c>
      <c r="N55" s="740">
        <v>189.2</v>
      </c>
      <c r="O55" s="740"/>
      <c r="P55" s="740"/>
      <c r="Q55" s="740"/>
      <c r="R55" s="740"/>
      <c r="S55" s="740"/>
      <c r="T55" s="740"/>
      <c r="U55" s="740"/>
      <c r="V55" s="740"/>
      <c r="W55" s="740"/>
    </row>
    <row r="56" spans="1:37" s="444" customFormat="1" ht="42.75" customHeight="1">
      <c r="A56" s="1084" t="s">
        <v>37</v>
      </c>
      <c r="B56" s="1085"/>
      <c r="C56" s="1085"/>
      <c r="D56" s="1085"/>
      <c r="E56" s="1085"/>
      <c r="F56" s="1085"/>
      <c r="G56" s="1085"/>
      <c r="H56" s="1085"/>
      <c r="I56" s="1085"/>
      <c r="J56" s="1085"/>
      <c r="K56" s="1086"/>
      <c r="L56" s="396">
        <f t="shared" ref="L56:W56" si="22">SUM(L57,L63)</f>
        <v>414209.60000000003</v>
      </c>
      <c r="M56" s="396">
        <f t="shared" si="22"/>
        <v>840796.39999999991</v>
      </c>
      <c r="N56" s="396">
        <f t="shared" si="22"/>
        <v>410091.20000000007</v>
      </c>
      <c r="O56" s="396">
        <f t="shared" si="22"/>
        <v>1256177.2999999998</v>
      </c>
      <c r="P56" s="396">
        <f t="shared" si="22"/>
        <v>1256177.2999999998</v>
      </c>
      <c r="Q56" s="396">
        <f t="shared" si="22"/>
        <v>0</v>
      </c>
      <c r="R56" s="396">
        <f t="shared" si="22"/>
        <v>1256177.2999999998</v>
      </c>
      <c r="S56" s="396">
        <f t="shared" si="22"/>
        <v>1256177.2999999998</v>
      </c>
      <c r="T56" s="396">
        <f t="shared" si="22"/>
        <v>0</v>
      </c>
      <c r="U56" s="396">
        <f t="shared" si="22"/>
        <v>1256177.2999999998</v>
      </c>
      <c r="V56" s="396">
        <f t="shared" si="22"/>
        <v>1256177.2999999998</v>
      </c>
      <c r="W56" s="396">
        <f t="shared" si="22"/>
        <v>0</v>
      </c>
      <c r="X56" s="441"/>
    </row>
    <row r="57" spans="1:37" s="444" customFormat="1" ht="61.9" customHeight="1">
      <c r="A57" s="727" t="s">
        <v>38</v>
      </c>
      <c r="B57" s="140" t="s">
        <v>82</v>
      </c>
      <c r="C57" s="357"/>
      <c r="D57" s="424"/>
      <c r="E57" s="607"/>
      <c r="F57" s="607"/>
      <c r="G57" s="607"/>
      <c r="H57" s="607">
        <v>600</v>
      </c>
      <c r="I57" s="425"/>
      <c r="J57" s="357"/>
      <c r="K57" s="424"/>
      <c r="L57" s="207">
        <f t="shared" ref="L57:W57" si="23">SUM(L58:L61)</f>
        <v>407432.80000000005</v>
      </c>
      <c r="M57" s="207">
        <f t="shared" si="23"/>
        <v>817420.7</v>
      </c>
      <c r="N57" s="207">
        <f t="shared" si="23"/>
        <v>404709.80000000005</v>
      </c>
      <c r="O57" s="207">
        <f t="shared" si="23"/>
        <v>1234500.7999999998</v>
      </c>
      <c r="P57" s="207">
        <f t="shared" si="23"/>
        <v>1234500.7999999998</v>
      </c>
      <c r="Q57" s="207">
        <f t="shared" si="23"/>
        <v>0</v>
      </c>
      <c r="R57" s="207">
        <f t="shared" si="23"/>
        <v>1234500.7999999998</v>
      </c>
      <c r="S57" s="207">
        <f t="shared" si="23"/>
        <v>1234500.7999999998</v>
      </c>
      <c r="T57" s="207">
        <f t="shared" si="23"/>
        <v>0</v>
      </c>
      <c r="U57" s="207">
        <f t="shared" si="23"/>
        <v>1234500.7999999998</v>
      </c>
      <c r="V57" s="207">
        <f t="shared" si="23"/>
        <v>1234500.7999999998</v>
      </c>
      <c r="W57" s="207">
        <f t="shared" si="23"/>
        <v>0</v>
      </c>
    </row>
    <row r="58" spans="1:37" s="444" customFormat="1" ht="61.9" customHeight="1">
      <c r="A58" s="730" t="s">
        <v>45</v>
      </c>
      <c r="B58" s="140" t="s">
        <v>1480</v>
      </c>
      <c r="C58" s="431" t="s">
        <v>557</v>
      </c>
      <c r="D58" s="611" t="s">
        <v>1684</v>
      </c>
      <c r="E58" s="611" t="s">
        <v>206</v>
      </c>
      <c r="F58" s="611" t="s">
        <v>97</v>
      </c>
      <c r="G58" s="611" t="s">
        <v>465</v>
      </c>
      <c r="H58" s="607">
        <v>621</v>
      </c>
      <c r="I58" s="731" t="s">
        <v>1199</v>
      </c>
      <c r="J58" s="357"/>
      <c r="K58" s="424"/>
      <c r="L58" s="740">
        <v>81725.100000000006</v>
      </c>
      <c r="M58" s="740">
        <v>316497</v>
      </c>
      <c r="N58" s="740">
        <v>155686.6</v>
      </c>
      <c r="O58" s="741">
        <v>546428.6</v>
      </c>
      <c r="P58" s="741">
        <v>546428.6</v>
      </c>
      <c r="Q58" s="740"/>
      <c r="R58" s="741">
        <v>546428.6</v>
      </c>
      <c r="S58" s="741">
        <v>546428.6</v>
      </c>
      <c r="T58" s="740"/>
      <c r="U58" s="741">
        <v>546428.6</v>
      </c>
      <c r="V58" s="741">
        <v>546428.6</v>
      </c>
      <c r="W58" s="740"/>
    </row>
    <row r="59" spans="1:37" s="444" customFormat="1" ht="61.9" customHeight="1">
      <c r="A59" s="1037" t="s">
        <v>211</v>
      </c>
      <c r="B59" s="1030" t="s">
        <v>1478</v>
      </c>
      <c r="C59" s="1039" t="s">
        <v>1206</v>
      </c>
      <c r="D59" s="1033" t="s">
        <v>1685</v>
      </c>
      <c r="E59" s="1033" t="s">
        <v>206</v>
      </c>
      <c r="F59" s="1033" t="s">
        <v>187</v>
      </c>
      <c r="G59" s="1033" t="s">
        <v>289</v>
      </c>
      <c r="H59" s="964">
        <v>621</v>
      </c>
      <c r="I59" s="1036" t="s">
        <v>1200</v>
      </c>
      <c r="J59" s="1031"/>
      <c r="K59" s="1032"/>
      <c r="L59" s="1023">
        <v>325707.7</v>
      </c>
      <c r="M59" s="1023">
        <v>500923.7</v>
      </c>
      <c r="N59" s="1023">
        <v>249023.2</v>
      </c>
      <c r="O59" s="1027">
        <v>688072.2</v>
      </c>
      <c r="P59" s="1027">
        <v>688072.2</v>
      </c>
      <c r="Q59" s="1023"/>
      <c r="R59" s="1027">
        <v>688072.2</v>
      </c>
      <c r="S59" s="1027">
        <v>688072.2</v>
      </c>
      <c r="T59" s="1023"/>
      <c r="U59" s="1027">
        <v>688072.2</v>
      </c>
      <c r="V59" s="1027">
        <v>688072.2</v>
      </c>
      <c r="W59" s="1023"/>
    </row>
    <row r="60" spans="1:37" s="444" customFormat="1" ht="61.9" customHeight="1">
      <c r="A60" s="1037"/>
      <c r="B60" s="1030"/>
      <c r="C60" s="1039"/>
      <c r="D60" s="1032"/>
      <c r="E60" s="1033"/>
      <c r="F60" s="1033"/>
      <c r="G60" s="1033"/>
      <c r="H60" s="964"/>
      <c r="I60" s="1036"/>
      <c r="J60" s="1031"/>
      <c r="K60" s="1032"/>
      <c r="L60" s="1023"/>
      <c r="M60" s="1023"/>
      <c r="N60" s="1023"/>
      <c r="O60" s="1027"/>
      <c r="P60" s="1027"/>
      <c r="Q60" s="1023"/>
      <c r="R60" s="1027"/>
      <c r="S60" s="1027"/>
      <c r="T60" s="1023"/>
      <c r="U60" s="1027"/>
      <c r="V60" s="1027"/>
      <c r="W60" s="1023"/>
    </row>
    <row r="61" spans="1:37" s="444" customFormat="1" ht="61.9" customHeight="1">
      <c r="A61" s="1037"/>
      <c r="B61" s="1038"/>
      <c r="C61" s="1039"/>
      <c r="D61" s="1032"/>
      <c r="E61" s="1035"/>
      <c r="F61" s="1035"/>
      <c r="G61" s="1033"/>
      <c r="H61" s="1035"/>
      <c r="I61" s="995"/>
      <c r="J61" s="1031"/>
      <c r="K61" s="1032"/>
      <c r="L61" s="1023"/>
      <c r="M61" s="1023"/>
      <c r="N61" s="1023"/>
      <c r="O61" s="1027"/>
      <c r="P61" s="1027"/>
      <c r="Q61" s="1023"/>
      <c r="R61" s="1027"/>
      <c r="S61" s="1027"/>
      <c r="T61" s="1023"/>
      <c r="U61" s="1027"/>
      <c r="V61" s="1027"/>
      <c r="W61" s="1023"/>
    </row>
    <row r="62" spans="1:37" s="444" customFormat="1" ht="18.75" customHeight="1">
      <c r="A62" s="727" t="s">
        <v>66</v>
      </c>
      <c r="B62" s="140" t="s">
        <v>544</v>
      </c>
      <c r="C62" s="357"/>
      <c r="D62" s="424"/>
      <c r="E62" s="607"/>
      <c r="F62" s="607"/>
      <c r="G62" s="607"/>
      <c r="H62" s="607">
        <v>621</v>
      </c>
      <c r="I62" s="425"/>
      <c r="J62" s="357"/>
      <c r="K62" s="424"/>
      <c r="L62" s="207"/>
      <c r="M62" s="207"/>
      <c r="N62" s="207"/>
      <c r="O62" s="207"/>
      <c r="P62" s="207"/>
      <c r="Q62" s="207"/>
      <c r="R62" s="207"/>
      <c r="S62" s="207"/>
      <c r="T62" s="207"/>
      <c r="U62" s="207"/>
      <c r="V62" s="207"/>
      <c r="W62" s="207"/>
    </row>
    <row r="63" spans="1:37" s="444" customFormat="1" ht="28.15" customHeight="1">
      <c r="A63" s="727" t="s">
        <v>40</v>
      </c>
      <c r="B63" s="728" t="s">
        <v>39</v>
      </c>
      <c r="C63" s="357"/>
      <c r="D63" s="424"/>
      <c r="E63" s="607"/>
      <c r="F63" s="607"/>
      <c r="G63" s="607"/>
      <c r="H63" s="607">
        <v>600</v>
      </c>
      <c r="I63" s="425"/>
      <c r="J63" s="357"/>
      <c r="K63" s="424"/>
      <c r="L63" s="207">
        <f t="shared" ref="L63:W63" si="24">SUM(L64:L66)</f>
        <v>6776.7999999999993</v>
      </c>
      <c r="M63" s="207">
        <f t="shared" si="24"/>
        <v>23375.7</v>
      </c>
      <c r="N63" s="207">
        <f t="shared" si="24"/>
        <v>5381.4</v>
      </c>
      <c r="O63" s="207">
        <f t="shared" si="24"/>
        <v>21676.499999999996</v>
      </c>
      <c r="P63" s="207">
        <f t="shared" si="24"/>
        <v>21676.499999999996</v>
      </c>
      <c r="Q63" s="207">
        <f t="shared" si="24"/>
        <v>0</v>
      </c>
      <c r="R63" s="207">
        <f t="shared" si="24"/>
        <v>21676.499999999996</v>
      </c>
      <c r="S63" s="207">
        <f t="shared" si="24"/>
        <v>21676.499999999996</v>
      </c>
      <c r="T63" s="207">
        <f t="shared" si="24"/>
        <v>0</v>
      </c>
      <c r="U63" s="207">
        <f t="shared" si="24"/>
        <v>21676.499999999996</v>
      </c>
      <c r="V63" s="207">
        <f t="shared" si="24"/>
        <v>21676.499999999996</v>
      </c>
      <c r="W63" s="207">
        <f t="shared" si="24"/>
        <v>0</v>
      </c>
    </row>
    <row r="64" spans="1:37" s="449" customFormat="1" ht="206.25" customHeight="1">
      <c r="A64" s="732"/>
      <c r="B64" s="733" t="s">
        <v>1686</v>
      </c>
      <c r="C64" s="448"/>
      <c r="D64" s="611" t="s">
        <v>1685</v>
      </c>
      <c r="E64" s="433" t="s">
        <v>206</v>
      </c>
      <c r="F64" s="433" t="s">
        <v>97</v>
      </c>
      <c r="G64" s="433" t="s">
        <v>547</v>
      </c>
      <c r="H64" s="434" t="s">
        <v>238</v>
      </c>
      <c r="I64" s="453" t="s">
        <v>1202</v>
      </c>
      <c r="J64" s="432"/>
      <c r="K64" s="432"/>
      <c r="L64" s="742">
        <v>309</v>
      </c>
      <c r="M64" s="743">
        <v>4295.2</v>
      </c>
      <c r="N64" s="743">
        <v>1500.3</v>
      </c>
      <c r="O64" s="744">
        <v>4931.3999999999996</v>
      </c>
      <c r="P64" s="744">
        <v>4931.3999999999996</v>
      </c>
      <c r="Q64" s="744"/>
      <c r="R64" s="744">
        <v>4931.3999999999996</v>
      </c>
      <c r="S64" s="744">
        <v>4931.3999999999996</v>
      </c>
      <c r="T64" s="744"/>
      <c r="U64" s="744">
        <v>4931.3999999999996</v>
      </c>
      <c r="V64" s="744">
        <v>4931.3999999999996</v>
      </c>
      <c r="W64" s="744"/>
    </row>
    <row r="65" spans="1:100" s="444" customFormat="1" ht="206.25" customHeight="1">
      <c r="A65" s="730"/>
      <c r="B65" s="140" t="s">
        <v>1687</v>
      </c>
      <c r="C65" s="431"/>
      <c r="D65" s="611" t="s">
        <v>1660</v>
      </c>
      <c r="E65" s="611" t="s">
        <v>206</v>
      </c>
      <c r="F65" s="611" t="s">
        <v>187</v>
      </c>
      <c r="G65" s="611" t="s">
        <v>548</v>
      </c>
      <c r="H65" s="607">
        <v>622</v>
      </c>
      <c r="I65" s="426" t="s">
        <v>1203</v>
      </c>
      <c r="J65" s="357"/>
      <c r="K65" s="424"/>
      <c r="L65" s="745">
        <v>4871.7</v>
      </c>
      <c r="M65" s="746">
        <v>17060.900000000001</v>
      </c>
      <c r="N65" s="746">
        <v>3044.6</v>
      </c>
      <c r="O65" s="740">
        <v>14536.3</v>
      </c>
      <c r="P65" s="740">
        <v>14536.3</v>
      </c>
      <c r="Q65" s="740"/>
      <c r="R65" s="740">
        <v>14536.3</v>
      </c>
      <c r="S65" s="740">
        <v>14536.3</v>
      </c>
      <c r="T65" s="740"/>
      <c r="U65" s="740">
        <v>14536.3</v>
      </c>
      <c r="V65" s="740">
        <v>14536.3</v>
      </c>
      <c r="W65" s="740"/>
    </row>
    <row r="66" spans="1:100" s="444" customFormat="1" ht="124.5" customHeight="1">
      <c r="A66" s="730"/>
      <c r="B66" s="728" t="s">
        <v>1204</v>
      </c>
      <c r="C66" s="431"/>
      <c r="D66" s="611" t="s">
        <v>1616</v>
      </c>
      <c r="E66" s="611" t="s">
        <v>206</v>
      </c>
      <c r="F66" s="611" t="s">
        <v>187</v>
      </c>
      <c r="G66" s="611" t="s">
        <v>1205</v>
      </c>
      <c r="H66" s="611" t="s">
        <v>238</v>
      </c>
      <c r="I66" s="426"/>
      <c r="J66" s="357"/>
      <c r="K66" s="424"/>
      <c r="L66" s="745">
        <v>1596.1</v>
      </c>
      <c r="M66" s="746">
        <v>2019.6</v>
      </c>
      <c r="N66" s="746">
        <v>836.5</v>
      </c>
      <c r="O66" s="740">
        <v>2208.8000000000002</v>
      </c>
      <c r="P66" s="740">
        <v>2208.8000000000002</v>
      </c>
      <c r="Q66" s="740"/>
      <c r="R66" s="740">
        <v>2208.8000000000002</v>
      </c>
      <c r="S66" s="740">
        <v>2208.8000000000002</v>
      </c>
      <c r="T66" s="740"/>
      <c r="U66" s="740">
        <v>2208.8000000000002</v>
      </c>
      <c r="V66" s="740">
        <v>2208.8000000000002</v>
      </c>
      <c r="W66" s="740"/>
    </row>
    <row r="67" spans="1:100" s="444" customFormat="1" ht="20.25" customHeight="1">
      <c r="A67" s="727" t="s">
        <v>46</v>
      </c>
      <c r="B67" s="140" t="s">
        <v>544</v>
      </c>
      <c r="C67" s="357"/>
      <c r="D67" s="424"/>
      <c r="E67" s="607"/>
      <c r="F67" s="607"/>
      <c r="G67" s="607"/>
      <c r="H67" s="607">
        <v>622</v>
      </c>
      <c r="I67" s="425"/>
      <c r="J67" s="357"/>
      <c r="K67" s="424"/>
      <c r="L67" s="747"/>
      <c r="M67" s="747"/>
      <c r="N67" s="747"/>
      <c r="O67" s="207">
        <f>SUM(P67:Q67)</f>
        <v>0</v>
      </c>
      <c r="P67" s="207"/>
      <c r="Q67" s="207"/>
      <c r="R67" s="207">
        <f>SUM(S67:T67)</f>
        <v>0</v>
      </c>
      <c r="S67" s="207"/>
      <c r="T67" s="207"/>
      <c r="U67" s="207">
        <f>SUM(V67:W67)</f>
        <v>0</v>
      </c>
      <c r="V67" s="207"/>
      <c r="W67" s="207"/>
    </row>
    <row r="68" spans="1:100" s="444" customFormat="1" ht="69" customHeight="1">
      <c r="A68" s="1028" t="s">
        <v>284</v>
      </c>
      <c r="B68" s="1028"/>
      <c r="C68" s="1028"/>
      <c r="D68" s="1028"/>
      <c r="E68" s="1028"/>
      <c r="F68" s="1028"/>
      <c r="G68" s="1028"/>
      <c r="H68" s="1028"/>
      <c r="I68" s="1028"/>
      <c r="J68" s="1028"/>
      <c r="K68" s="1028"/>
      <c r="L68" s="748">
        <f>SUM(L69:L70)</f>
        <v>13694.9</v>
      </c>
      <c r="M68" s="748">
        <f>SUM(M69:M70)</f>
        <v>17015.8</v>
      </c>
      <c r="N68" s="748">
        <f>SUM(N69:N70)</f>
        <v>11987.2</v>
      </c>
      <c r="O68" s="208">
        <f>SUM(O69:O70)</f>
        <v>18954.599999999999</v>
      </c>
      <c r="P68" s="208">
        <f t="shared" ref="P68:W68" si="25">SUM(P69:P70)</f>
        <v>18954.599999999999</v>
      </c>
      <c r="Q68" s="208">
        <f t="shared" si="25"/>
        <v>0</v>
      </c>
      <c r="R68" s="208">
        <f t="shared" si="25"/>
        <v>18954.599999999999</v>
      </c>
      <c r="S68" s="208">
        <f t="shared" si="25"/>
        <v>18954.599999999999</v>
      </c>
      <c r="T68" s="208">
        <f t="shared" si="25"/>
        <v>0</v>
      </c>
      <c r="U68" s="208">
        <f t="shared" si="25"/>
        <v>18954.599999999999</v>
      </c>
      <c r="V68" s="208">
        <f t="shared" si="25"/>
        <v>18954.599999999999</v>
      </c>
      <c r="W68" s="208">
        <f t="shared" si="25"/>
        <v>0</v>
      </c>
    </row>
    <row r="69" spans="1:100" s="451" customFormat="1" ht="81" customHeight="1">
      <c r="A69" s="734" t="s">
        <v>245</v>
      </c>
      <c r="B69" s="140" t="s">
        <v>1207</v>
      </c>
      <c r="C69" s="431"/>
      <c r="D69" s="611" t="s">
        <v>1688</v>
      </c>
      <c r="E69" s="611" t="s">
        <v>206</v>
      </c>
      <c r="F69" s="611" t="s">
        <v>187</v>
      </c>
      <c r="G69" s="611" t="s">
        <v>697</v>
      </c>
      <c r="H69" s="607">
        <v>631</v>
      </c>
      <c r="I69" s="454" t="s">
        <v>1208</v>
      </c>
      <c r="J69" s="435"/>
      <c r="K69" s="357"/>
      <c r="L69" s="745">
        <v>13694.9</v>
      </c>
      <c r="M69" s="745">
        <v>17015.8</v>
      </c>
      <c r="N69" s="745">
        <v>11987.2</v>
      </c>
      <c r="O69" s="740">
        <v>18954.599999999999</v>
      </c>
      <c r="P69" s="740">
        <v>18954.599999999999</v>
      </c>
      <c r="Q69" s="740"/>
      <c r="R69" s="740">
        <v>18954.599999999999</v>
      </c>
      <c r="S69" s="740">
        <v>18954.599999999999</v>
      </c>
      <c r="T69" s="740"/>
      <c r="U69" s="740">
        <v>18954.599999999999</v>
      </c>
      <c r="V69" s="740">
        <v>18954.599999999999</v>
      </c>
      <c r="W69" s="740"/>
    </row>
    <row r="70" spans="1:100" s="444" customFormat="1" ht="18.75">
      <c r="A70" s="735" t="s">
        <v>356</v>
      </c>
      <c r="B70" s="140"/>
      <c r="C70" s="357"/>
      <c r="D70" s="424"/>
      <c r="E70" s="607"/>
      <c r="F70" s="607"/>
      <c r="G70" s="607"/>
      <c r="H70" s="607">
        <v>630</v>
      </c>
      <c r="I70" s="425"/>
      <c r="J70" s="357"/>
      <c r="K70" s="424"/>
      <c r="L70" s="747"/>
      <c r="M70" s="747"/>
      <c r="N70" s="747"/>
      <c r="O70" s="207">
        <f>SUM(P70:Q70)</f>
        <v>0</v>
      </c>
      <c r="P70" s="207"/>
      <c r="Q70" s="207"/>
      <c r="R70" s="207">
        <f>SUM(S70:T70)</f>
        <v>0</v>
      </c>
      <c r="S70" s="207"/>
      <c r="T70" s="207"/>
      <c r="U70" s="207">
        <f>SUM(V70:W70)</f>
        <v>0</v>
      </c>
      <c r="V70" s="207"/>
      <c r="W70" s="207"/>
    </row>
    <row r="71" spans="1:100" s="403" customFormat="1" ht="21" customHeight="1">
      <c r="A71" s="463" t="s">
        <v>15</v>
      </c>
      <c r="B71" s="417" t="s">
        <v>16</v>
      </c>
      <c r="C71" s="418"/>
      <c r="D71" s="419"/>
      <c r="E71" s="452"/>
      <c r="F71" s="452"/>
      <c r="G71" s="452"/>
      <c r="H71" s="452">
        <v>300</v>
      </c>
      <c r="I71" s="421"/>
      <c r="J71" s="418"/>
      <c r="K71" s="419"/>
      <c r="L71" s="749">
        <f>SUM(L72,L76)</f>
        <v>32951.699999999997</v>
      </c>
      <c r="M71" s="749">
        <f t="shared" ref="M71:W71" si="26">SUM(M72,M76)</f>
        <v>38216.800000000003</v>
      </c>
      <c r="N71" s="749">
        <f t="shared" si="26"/>
        <v>12139.699999999999</v>
      </c>
      <c r="O71" s="749">
        <f t="shared" si="26"/>
        <v>33831.199999999997</v>
      </c>
      <c r="P71" s="749">
        <f t="shared" si="26"/>
        <v>33831.199999999997</v>
      </c>
      <c r="Q71" s="749">
        <f t="shared" si="26"/>
        <v>0</v>
      </c>
      <c r="R71" s="749">
        <f t="shared" si="26"/>
        <v>32331.200000000001</v>
      </c>
      <c r="S71" s="749">
        <f t="shared" si="26"/>
        <v>32331.200000000001</v>
      </c>
      <c r="T71" s="749">
        <f t="shared" si="26"/>
        <v>0</v>
      </c>
      <c r="U71" s="749">
        <f t="shared" si="26"/>
        <v>32331.200000000001</v>
      </c>
      <c r="V71" s="749">
        <f t="shared" si="26"/>
        <v>32331.200000000001</v>
      </c>
      <c r="W71" s="749">
        <f t="shared" si="26"/>
        <v>0</v>
      </c>
      <c r="X71" s="444"/>
      <c r="Y71" s="444"/>
      <c r="Z71" s="444"/>
      <c r="AA71" s="444"/>
      <c r="AB71" s="444"/>
      <c r="AC71" s="444"/>
      <c r="AD71" s="444"/>
      <c r="AE71" s="444"/>
      <c r="AF71" s="444"/>
      <c r="AG71" s="444"/>
      <c r="AH71" s="444"/>
      <c r="AI71" s="444"/>
      <c r="AJ71" s="444"/>
      <c r="AK71" s="444"/>
      <c r="AL71" s="444"/>
      <c r="AM71" s="444"/>
      <c r="AN71" s="444"/>
      <c r="AO71" s="444"/>
      <c r="AP71" s="444"/>
      <c r="AQ71" s="444"/>
      <c r="AR71" s="444"/>
      <c r="AS71" s="444"/>
      <c r="AT71" s="444"/>
      <c r="AU71" s="444"/>
      <c r="AV71" s="444"/>
      <c r="AW71" s="444"/>
      <c r="AX71" s="444"/>
      <c r="AY71" s="444"/>
      <c r="AZ71" s="444"/>
      <c r="BA71" s="444"/>
      <c r="BB71" s="444"/>
      <c r="BC71" s="444"/>
      <c r="BD71" s="444"/>
      <c r="BE71" s="444"/>
      <c r="BF71" s="444"/>
      <c r="BG71" s="444"/>
      <c r="BH71" s="444"/>
      <c r="BI71" s="444"/>
      <c r="BJ71" s="444"/>
      <c r="BK71" s="444"/>
      <c r="BL71" s="444"/>
      <c r="BM71" s="444"/>
      <c r="BN71" s="444"/>
      <c r="BO71" s="444"/>
      <c r="BP71" s="444"/>
      <c r="BQ71" s="444"/>
      <c r="BR71" s="444"/>
      <c r="BS71" s="444"/>
      <c r="BT71" s="444"/>
      <c r="BU71" s="444"/>
      <c r="BV71" s="444"/>
      <c r="BW71" s="444"/>
      <c r="BX71" s="444"/>
      <c r="BY71" s="444"/>
      <c r="BZ71" s="444"/>
      <c r="CA71" s="444"/>
      <c r="CB71" s="444"/>
      <c r="CC71" s="444"/>
      <c r="CD71" s="444"/>
      <c r="CE71" s="444"/>
      <c r="CF71" s="444"/>
      <c r="CG71" s="444"/>
      <c r="CH71" s="444"/>
      <c r="CI71" s="444"/>
      <c r="CJ71" s="444"/>
      <c r="CK71" s="444"/>
      <c r="CL71" s="444"/>
      <c r="CM71" s="444"/>
      <c r="CN71" s="444"/>
      <c r="CO71" s="444"/>
      <c r="CP71" s="444"/>
      <c r="CQ71" s="444"/>
      <c r="CR71" s="444"/>
      <c r="CS71" s="444"/>
      <c r="CT71" s="444"/>
      <c r="CU71" s="444"/>
      <c r="CV71" s="444"/>
    </row>
    <row r="72" spans="1:100" s="441" customFormat="1" ht="39.75" customHeight="1">
      <c r="A72" s="720" t="s">
        <v>17</v>
      </c>
      <c r="B72" s="102" t="s">
        <v>41</v>
      </c>
      <c r="C72" s="436"/>
      <c r="D72" s="437"/>
      <c r="E72" s="610"/>
      <c r="F72" s="610"/>
      <c r="G72" s="610"/>
      <c r="H72" s="610">
        <v>310</v>
      </c>
      <c r="I72" s="425"/>
      <c r="J72" s="436"/>
      <c r="K72" s="437"/>
      <c r="L72" s="750">
        <f>SUM(L73:L75)</f>
        <v>31602.3</v>
      </c>
      <c r="M72" s="750">
        <f>SUM(M73:M75)</f>
        <v>36514</v>
      </c>
      <c r="N72" s="750">
        <f>SUM(N73:N75)</f>
        <v>11993.8</v>
      </c>
      <c r="O72" s="396">
        <f>SUM(O73:O75)</f>
        <v>32331.200000000001</v>
      </c>
      <c r="P72" s="396">
        <f t="shared" ref="P72:W72" si="27">SUM(P73:P75)</f>
        <v>32331.200000000001</v>
      </c>
      <c r="Q72" s="396">
        <f t="shared" si="27"/>
        <v>0</v>
      </c>
      <c r="R72" s="396">
        <f t="shared" si="27"/>
        <v>32331.200000000001</v>
      </c>
      <c r="S72" s="396">
        <f t="shared" si="27"/>
        <v>32331.200000000001</v>
      </c>
      <c r="T72" s="396">
        <f t="shared" si="27"/>
        <v>0</v>
      </c>
      <c r="U72" s="396">
        <f t="shared" si="27"/>
        <v>32331.200000000001</v>
      </c>
      <c r="V72" s="396">
        <f t="shared" si="27"/>
        <v>32331.200000000001</v>
      </c>
      <c r="W72" s="396">
        <f t="shared" si="27"/>
        <v>0</v>
      </c>
    </row>
    <row r="73" spans="1:100" s="439" customFormat="1" ht="37.5" customHeight="1">
      <c r="A73" s="1029" t="s">
        <v>10</v>
      </c>
      <c r="B73" s="1030" t="s">
        <v>545</v>
      </c>
      <c r="C73" s="1031"/>
      <c r="D73" s="1032"/>
      <c r="E73" s="1033" t="s">
        <v>85</v>
      </c>
      <c r="F73" s="1033" t="s">
        <v>98</v>
      </c>
      <c r="G73" s="1033" t="s">
        <v>463</v>
      </c>
      <c r="H73" s="964">
        <v>313</v>
      </c>
      <c r="I73" s="454" t="s">
        <v>1689</v>
      </c>
      <c r="J73" s="736"/>
      <c r="K73" s="1032"/>
      <c r="L73" s="1034">
        <v>31602.3</v>
      </c>
      <c r="M73" s="1034">
        <v>36514</v>
      </c>
      <c r="N73" s="1034">
        <v>11993.8</v>
      </c>
      <c r="O73" s="740"/>
      <c r="P73" s="740"/>
      <c r="Q73" s="1023"/>
      <c r="R73" s="740"/>
      <c r="S73" s="740"/>
      <c r="T73" s="1023"/>
      <c r="U73" s="740"/>
      <c r="V73" s="740"/>
      <c r="W73" s="1023"/>
    </row>
    <row r="74" spans="1:100" s="439" customFormat="1" ht="92.25" customHeight="1">
      <c r="A74" s="1029"/>
      <c r="B74" s="1030"/>
      <c r="C74" s="1031"/>
      <c r="D74" s="1032"/>
      <c r="E74" s="1033"/>
      <c r="F74" s="1033"/>
      <c r="G74" s="1033"/>
      <c r="H74" s="964"/>
      <c r="I74" s="454" t="s">
        <v>1198</v>
      </c>
      <c r="J74" s="455"/>
      <c r="K74" s="1032"/>
      <c r="L74" s="1034"/>
      <c r="M74" s="1034"/>
      <c r="N74" s="1034"/>
      <c r="O74" s="740">
        <v>32331.200000000001</v>
      </c>
      <c r="P74" s="740">
        <v>32331.200000000001</v>
      </c>
      <c r="Q74" s="1023"/>
      <c r="R74" s="740">
        <v>32331.200000000001</v>
      </c>
      <c r="S74" s="740">
        <v>32331.200000000001</v>
      </c>
      <c r="T74" s="1023"/>
      <c r="U74" s="740">
        <v>32331.200000000001</v>
      </c>
      <c r="V74" s="740">
        <v>32331.200000000001</v>
      </c>
      <c r="W74" s="1023"/>
    </row>
    <row r="75" spans="1:100" s="444" customFormat="1" ht="20.25" customHeight="1">
      <c r="A75" s="727" t="s">
        <v>11</v>
      </c>
      <c r="B75" s="140"/>
      <c r="C75" s="357"/>
      <c r="D75" s="424"/>
      <c r="E75" s="607"/>
      <c r="F75" s="607"/>
      <c r="G75" s="607"/>
      <c r="H75" s="607"/>
      <c r="I75" s="425"/>
      <c r="J75" s="357"/>
      <c r="K75" s="424"/>
      <c r="L75" s="747"/>
      <c r="M75" s="747"/>
      <c r="N75" s="747"/>
      <c r="O75" s="207">
        <f>SUM(P75:Q75)</f>
        <v>0</v>
      </c>
      <c r="P75" s="207"/>
      <c r="Q75" s="207"/>
      <c r="R75" s="207">
        <f>SUM(S75:T75)</f>
        <v>0</v>
      </c>
      <c r="S75" s="207"/>
      <c r="T75" s="207"/>
      <c r="U75" s="207">
        <f>SUM(V75:W75)</f>
        <v>0</v>
      </c>
      <c r="V75" s="207"/>
      <c r="W75" s="207"/>
    </row>
    <row r="76" spans="1:100" s="441" customFormat="1" ht="45.6" customHeight="1">
      <c r="A76" s="720" t="s">
        <v>18</v>
      </c>
      <c r="B76" s="102" t="s">
        <v>47</v>
      </c>
      <c r="C76" s="436"/>
      <c r="D76" s="437"/>
      <c r="E76" s="610"/>
      <c r="F76" s="610"/>
      <c r="G76" s="610"/>
      <c r="H76" s="610">
        <v>320</v>
      </c>
      <c r="I76" s="425"/>
      <c r="J76" s="436"/>
      <c r="K76" s="437"/>
      <c r="L76" s="750">
        <f t="shared" ref="L76:W76" si="28">SUM(L77:L77)</f>
        <v>1349.4</v>
      </c>
      <c r="M76" s="750">
        <f t="shared" si="28"/>
        <v>1702.8</v>
      </c>
      <c r="N76" s="750">
        <f t="shared" si="28"/>
        <v>145.9</v>
      </c>
      <c r="O76" s="396">
        <f t="shared" si="28"/>
        <v>1500</v>
      </c>
      <c r="P76" s="396">
        <f t="shared" si="28"/>
        <v>1500</v>
      </c>
      <c r="Q76" s="396">
        <f t="shared" si="28"/>
        <v>0</v>
      </c>
      <c r="R76" s="396">
        <f t="shared" si="28"/>
        <v>0</v>
      </c>
      <c r="S76" s="396">
        <f t="shared" si="28"/>
        <v>0</v>
      </c>
      <c r="T76" s="396">
        <f t="shared" si="28"/>
        <v>0</v>
      </c>
      <c r="U76" s="396">
        <f t="shared" si="28"/>
        <v>0</v>
      </c>
      <c r="V76" s="396">
        <f t="shared" si="28"/>
        <v>0</v>
      </c>
      <c r="W76" s="396">
        <f t="shared" si="28"/>
        <v>0</v>
      </c>
    </row>
    <row r="77" spans="1:100" s="439" customFormat="1" ht="51" customHeight="1">
      <c r="A77" s="727" t="s">
        <v>12</v>
      </c>
      <c r="B77" s="140" t="s">
        <v>1209</v>
      </c>
      <c r="C77" s="429" t="s">
        <v>1125</v>
      </c>
      <c r="D77" s="611" t="s">
        <v>1659</v>
      </c>
      <c r="E77" s="611" t="s">
        <v>206</v>
      </c>
      <c r="F77" s="611" t="s">
        <v>206</v>
      </c>
      <c r="G77" s="611" t="s">
        <v>464</v>
      </c>
      <c r="H77" s="607">
        <v>321</v>
      </c>
      <c r="I77" s="426" t="s">
        <v>1197</v>
      </c>
      <c r="J77" s="357"/>
      <c r="K77" s="424"/>
      <c r="L77" s="751">
        <v>1349.4</v>
      </c>
      <c r="M77" s="751">
        <v>1702.8</v>
      </c>
      <c r="N77" s="751">
        <v>145.9</v>
      </c>
      <c r="O77" s="752">
        <v>1500</v>
      </c>
      <c r="P77" s="752">
        <v>1500</v>
      </c>
      <c r="Q77" s="752"/>
      <c r="R77" s="752"/>
      <c r="S77" s="752"/>
      <c r="T77" s="752"/>
      <c r="U77" s="752"/>
      <c r="V77" s="752"/>
      <c r="W77" s="752"/>
      <c r="X77" s="438"/>
    </row>
    <row r="78" spans="1:100" s="443" customFormat="1" ht="43.15" customHeight="1">
      <c r="A78" s="463" t="s">
        <v>19</v>
      </c>
      <c r="B78" s="1024" t="s">
        <v>518</v>
      </c>
      <c r="C78" s="1025"/>
      <c r="D78" s="1025"/>
      <c r="E78" s="1025"/>
      <c r="F78" s="1025"/>
      <c r="G78" s="1025"/>
      <c r="H78" s="1025"/>
      <c r="I78" s="1025"/>
      <c r="J78" s="1025"/>
      <c r="K78" s="1026"/>
      <c r="L78" s="753">
        <f t="shared" ref="L78:W78" si="29">SUM(L79:L79)</f>
        <v>1189.2</v>
      </c>
      <c r="M78" s="753">
        <f t="shared" si="29"/>
        <v>1510.1</v>
      </c>
      <c r="N78" s="753">
        <f t="shared" si="29"/>
        <v>0</v>
      </c>
      <c r="O78" s="738">
        <f t="shared" si="29"/>
        <v>1500</v>
      </c>
      <c r="P78" s="738">
        <f t="shared" si="29"/>
        <v>1500</v>
      </c>
      <c r="Q78" s="738">
        <f t="shared" si="29"/>
        <v>0</v>
      </c>
      <c r="R78" s="738">
        <f t="shared" si="29"/>
        <v>0</v>
      </c>
      <c r="S78" s="738">
        <f t="shared" si="29"/>
        <v>0</v>
      </c>
      <c r="T78" s="738">
        <f t="shared" si="29"/>
        <v>0</v>
      </c>
      <c r="U78" s="738">
        <f t="shared" si="29"/>
        <v>0</v>
      </c>
      <c r="V78" s="738">
        <f t="shared" si="29"/>
        <v>0</v>
      </c>
      <c r="W78" s="738">
        <f t="shared" si="29"/>
        <v>0</v>
      </c>
      <c r="X78" s="441"/>
      <c r="Y78" s="441"/>
      <c r="Z78" s="441"/>
      <c r="AA78" s="441"/>
      <c r="AB78" s="441"/>
      <c r="AC78" s="441"/>
      <c r="AD78" s="441"/>
      <c r="AE78" s="441"/>
      <c r="AF78" s="441"/>
      <c r="AG78" s="441"/>
      <c r="AH78" s="441"/>
      <c r="AI78" s="441"/>
      <c r="AJ78" s="441"/>
      <c r="AK78" s="441"/>
      <c r="AL78" s="441"/>
      <c r="AM78" s="441"/>
      <c r="AN78" s="441"/>
      <c r="AO78" s="441"/>
      <c r="AP78" s="441"/>
      <c r="AQ78" s="441"/>
      <c r="AR78" s="441"/>
      <c r="AS78" s="441"/>
      <c r="AT78" s="441"/>
      <c r="AU78" s="441"/>
      <c r="AV78" s="441"/>
      <c r="AW78" s="441"/>
      <c r="AX78" s="441"/>
      <c r="AY78" s="441"/>
      <c r="AZ78" s="441"/>
      <c r="BA78" s="441"/>
      <c r="BB78" s="441"/>
      <c r="BC78" s="441"/>
      <c r="BD78" s="441"/>
      <c r="BE78" s="441"/>
      <c r="BF78" s="441"/>
      <c r="BG78" s="441"/>
      <c r="BH78" s="441"/>
      <c r="BI78" s="441"/>
      <c r="BJ78" s="441"/>
      <c r="BK78" s="441"/>
      <c r="BL78" s="441"/>
      <c r="BM78" s="441"/>
      <c r="BN78" s="441"/>
      <c r="BO78" s="441"/>
      <c r="BP78" s="441"/>
      <c r="BQ78" s="441"/>
      <c r="BR78" s="441"/>
      <c r="BS78" s="441"/>
      <c r="BT78" s="441"/>
      <c r="BU78" s="441"/>
      <c r="BV78" s="441"/>
      <c r="BW78" s="441"/>
      <c r="BX78" s="441"/>
      <c r="BY78" s="441"/>
      <c r="BZ78" s="441"/>
      <c r="CA78" s="441"/>
      <c r="CB78" s="441"/>
      <c r="CC78" s="441"/>
      <c r="CD78" s="441"/>
      <c r="CE78" s="441"/>
      <c r="CF78" s="441"/>
      <c r="CG78" s="441"/>
      <c r="CH78" s="441"/>
      <c r="CI78" s="441"/>
      <c r="CJ78" s="441"/>
      <c r="CK78" s="441"/>
      <c r="CL78" s="441"/>
      <c r="CM78" s="441"/>
      <c r="CN78" s="441"/>
      <c r="CO78" s="441"/>
      <c r="CP78" s="441"/>
      <c r="CQ78" s="441"/>
      <c r="CR78" s="441"/>
      <c r="CS78" s="441"/>
      <c r="CT78" s="441"/>
      <c r="CU78" s="441"/>
      <c r="CV78" s="441"/>
    </row>
    <row r="79" spans="1:100" s="444" customFormat="1" ht="43.15" customHeight="1">
      <c r="A79" s="488" t="s">
        <v>17</v>
      </c>
      <c r="B79" s="140" t="s">
        <v>546</v>
      </c>
      <c r="C79" s="430"/>
      <c r="D79" s="737" t="s">
        <v>1659</v>
      </c>
      <c r="E79" s="455" t="s">
        <v>206</v>
      </c>
      <c r="F79" s="455" t="s">
        <v>206</v>
      </c>
      <c r="G79" s="455" t="s">
        <v>464</v>
      </c>
      <c r="H79" s="450">
        <v>811</v>
      </c>
      <c r="I79" s="426" t="s">
        <v>1197</v>
      </c>
      <c r="J79" s="430"/>
      <c r="K79" s="430"/>
      <c r="L79" s="745">
        <v>1189.2</v>
      </c>
      <c r="M79" s="745">
        <v>1510.1</v>
      </c>
      <c r="N79" s="745"/>
      <c r="O79" s="740">
        <v>1500</v>
      </c>
      <c r="P79" s="740">
        <v>1500</v>
      </c>
      <c r="Q79" s="740"/>
      <c r="R79" s="740"/>
      <c r="S79" s="740"/>
      <c r="T79" s="740"/>
      <c r="U79" s="740"/>
      <c r="V79" s="740"/>
      <c r="W79" s="740"/>
    </row>
    <row r="80" spans="1:100" s="33" customFormat="1" ht="56.25">
      <c r="A80" s="113" t="s">
        <v>290</v>
      </c>
      <c r="B80" s="75" t="s">
        <v>1211</v>
      </c>
      <c r="C80" s="113"/>
      <c r="D80" s="113"/>
      <c r="E80" s="113"/>
      <c r="F80" s="113"/>
      <c r="G80" s="113"/>
      <c r="H80" s="113"/>
      <c r="I80" s="113"/>
      <c r="J80" s="113"/>
      <c r="K80" s="113" t="s">
        <v>64</v>
      </c>
      <c r="L80" s="114">
        <f>SUM(L81,L86,)</f>
        <v>41998.600000000006</v>
      </c>
      <c r="M80" s="114">
        <f t="shared" ref="M80:W80" si="30">SUM(M81,M86,)</f>
        <v>26756.399999999994</v>
      </c>
      <c r="N80" s="114">
        <f t="shared" si="30"/>
        <v>21006.399999999998</v>
      </c>
      <c r="O80" s="114">
        <f t="shared" si="30"/>
        <v>31639.399999999998</v>
      </c>
      <c r="P80" s="114">
        <f t="shared" si="30"/>
        <v>31639.399999999998</v>
      </c>
      <c r="Q80" s="114">
        <f t="shared" si="30"/>
        <v>0</v>
      </c>
      <c r="R80" s="114">
        <f t="shared" si="30"/>
        <v>30724.6</v>
      </c>
      <c r="S80" s="114">
        <f t="shared" si="30"/>
        <v>30724.6</v>
      </c>
      <c r="T80" s="114">
        <f t="shared" si="30"/>
        <v>0</v>
      </c>
      <c r="U80" s="114">
        <f t="shared" si="30"/>
        <v>30756.800000000003</v>
      </c>
      <c r="V80" s="114">
        <f t="shared" si="30"/>
        <v>30756.800000000003</v>
      </c>
      <c r="W80" s="114">
        <f t="shared" si="30"/>
        <v>0</v>
      </c>
    </row>
    <row r="81" spans="1:23" s="33" customFormat="1" ht="18.75" customHeight="1">
      <c r="A81" s="463" t="s">
        <v>9</v>
      </c>
      <c r="B81" s="781" t="s">
        <v>1482</v>
      </c>
      <c r="C81" s="781"/>
      <c r="D81" s="781"/>
      <c r="E81" s="781"/>
      <c r="F81" s="781"/>
      <c r="G81" s="781"/>
      <c r="H81" s="781"/>
      <c r="I81" s="781"/>
      <c r="J81" s="781"/>
      <c r="K81" s="781"/>
      <c r="L81" s="116">
        <f>SUM(L82,)</f>
        <v>5616</v>
      </c>
      <c r="M81" s="116">
        <f t="shared" ref="M81:W81" si="31">SUM(M82,)</f>
        <v>5232.3</v>
      </c>
      <c r="N81" s="116">
        <f t="shared" si="31"/>
        <v>3240</v>
      </c>
      <c r="O81" s="116">
        <f t="shared" si="31"/>
        <v>4947.5999999999995</v>
      </c>
      <c r="P81" s="116">
        <f t="shared" si="31"/>
        <v>4947.5999999999995</v>
      </c>
      <c r="Q81" s="116">
        <f t="shared" si="31"/>
        <v>0</v>
      </c>
      <c r="R81" s="116">
        <f t="shared" si="31"/>
        <v>4947.5999999999995</v>
      </c>
      <c r="S81" s="116">
        <f t="shared" si="31"/>
        <v>4947.5999999999995</v>
      </c>
      <c r="T81" s="116">
        <f t="shared" si="31"/>
        <v>0</v>
      </c>
      <c r="U81" s="116">
        <f t="shared" si="31"/>
        <v>4947.5999999999995</v>
      </c>
      <c r="V81" s="116">
        <f t="shared" si="31"/>
        <v>4947.5999999999995</v>
      </c>
      <c r="W81" s="116">
        <f t="shared" si="31"/>
        <v>0</v>
      </c>
    </row>
    <row r="82" spans="1:23" s="31" customFormat="1" ht="18.75">
      <c r="A82" s="378" t="s">
        <v>57</v>
      </c>
      <c r="B82" s="332"/>
      <c r="C82" s="42"/>
      <c r="D82" s="322"/>
      <c r="E82" s="332"/>
      <c r="F82" s="332"/>
      <c r="G82" s="332"/>
      <c r="H82" s="332"/>
      <c r="I82" s="318"/>
      <c r="J82" s="42"/>
      <c r="K82" s="322"/>
      <c r="L82" s="66">
        <f>SUM(L83:L85)</f>
        <v>5616</v>
      </c>
      <c r="M82" s="66">
        <f t="shared" ref="M82:W82" si="32">SUM(M83:M85)</f>
        <v>5232.3</v>
      </c>
      <c r="N82" s="66">
        <f t="shared" si="32"/>
        <v>3240</v>
      </c>
      <c r="O82" s="66">
        <f>SUM(O83:O85)</f>
        <v>4947.5999999999995</v>
      </c>
      <c r="P82" s="66">
        <f t="shared" si="32"/>
        <v>4947.5999999999995</v>
      </c>
      <c r="Q82" s="66">
        <f t="shared" si="32"/>
        <v>0</v>
      </c>
      <c r="R82" s="66">
        <f t="shared" si="32"/>
        <v>4947.5999999999995</v>
      </c>
      <c r="S82" s="66">
        <f t="shared" si="32"/>
        <v>4947.5999999999995</v>
      </c>
      <c r="T82" s="66">
        <f t="shared" si="32"/>
        <v>0</v>
      </c>
      <c r="U82" s="66">
        <f t="shared" si="32"/>
        <v>4947.5999999999995</v>
      </c>
      <c r="V82" s="66">
        <f t="shared" si="32"/>
        <v>4947.5999999999995</v>
      </c>
      <c r="W82" s="66">
        <f t="shared" si="32"/>
        <v>0</v>
      </c>
    </row>
    <row r="83" spans="1:23" s="31" customFormat="1" ht="178.5">
      <c r="A83" s="198" t="s">
        <v>10</v>
      </c>
      <c r="B83" s="332" t="s">
        <v>70</v>
      </c>
      <c r="C83" s="337"/>
      <c r="D83" s="128" t="s">
        <v>1615</v>
      </c>
      <c r="E83" s="143" t="s">
        <v>98</v>
      </c>
      <c r="F83" s="143" t="s">
        <v>106</v>
      </c>
      <c r="G83" s="143" t="s">
        <v>704</v>
      </c>
      <c r="H83" s="320">
        <v>100</v>
      </c>
      <c r="I83" s="338" t="s">
        <v>705</v>
      </c>
      <c r="J83" s="320" t="s">
        <v>706</v>
      </c>
      <c r="K83" s="337"/>
      <c r="L83" s="617">
        <f>4396.2+0.1</f>
        <v>4396.3</v>
      </c>
      <c r="M83" s="617">
        <f>4546.5+0.2</f>
        <v>4546.7</v>
      </c>
      <c r="N83" s="617">
        <f>2854.5+0.2</f>
        <v>2854.7</v>
      </c>
      <c r="O83" s="617">
        <f>SUM(P83:Q83)</f>
        <v>4403.3999999999996</v>
      </c>
      <c r="P83" s="617">
        <v>4403.3999999999996</v>
      </c>
      <c r="Q83" s="617"/>
      <c r="R83" s="617">
        <f>SUM(S83:T83)</f>
        <v>4403.3999999999996</v>
      </c>
      <c r="S83" s="617">
        <v>4403.3999999999996</v>
      </c>
      <c r="T83" s="617"/>
      <c r="U83" s="617">
        <f>SUM(V83:W83)</f>
        <v>4403.3999999999996</v>
      </c>
      <c r="V83" s="617">
        <v>4403.3999999999996</v>
      </c>
      <c r="W83" s="617"/>
    </row>
    <row r="84" spans="1:23" s="31" customFormat="1" ht="178.5">
      <c r="A84" s="198" t="s">
        <v>11</v>
      </c>
      <c r="B84" s="332" t="s">
        <v>71</v>
      </c>
      <c r="C84" s="318"/>
      <c r="D84" s="128" t="s">
        <v>1616</v>
      </c>
      <c r="E84" s="143" t="s">
        <v>98</v>
      </c>
      <c r="F84" s="143" t="s">
        <v>106</v>
      </c>
      <c r="G84" s="143" t="s">
        <v>704</v>
      </c>
      <c r="H84" s="320">
        <v>200</v>
      </c>
      <c r="I84" s="338" t="s">
        <v>705</v>
      </c>
      <c r="J84" s="320" t="s">
        <v>706</v>
      </c>
      <c r="K84" s="319"/>
      <c r="L84" s="617">
        <v>1216.8</v>
      </c>
      <c r="M84" s="617">
        <v>680.6</v>
      </c>
      <c r="N84" s="617">
        <v>385.3</v>
      </c>
      <c r="O84" s="617">
        <f>SUM(P84:Q84)</f>
        <v>542.20000000000005</v>
      </c>
      <c r="P84" s="617">
        <v>542.20000000000005</v>
      </c>
      <c r="Q84" s="617"/>
      <c r="R84" s="617">
        <f>SUM(S84:T84)</f>
        <v>542.20000000000005</v>
      </c>
      <c r="S84" s="617">
        <v>542.20000000000005</v>
      </c>
      <c r="T84" s="617"/>
      <c r="U84" s="617">
        <f>SUM(V84:W84)</f>
        <v>542.20000000000005</v>
      </c>
      <c r="V84" s="617">
        <v>542.20000000000005</v>
      </c>
      <c r="W84" s="617"/>
    </row>
    <row r="85" spans="1:23" s="31" customFormat="1" ht="178.5">
      <c r="A85" s="198" t="s">
        <v>20</v>
      </c>
      <c r="B85" s="332" t="s">
        <v>31</v>
      </c>
      <c r="C85" s="318"/>
      <c r="D85" s="472"/>
      <c r="E85" s="143" t="s">
        <v>98</v>
      </c>
      <c r="F85" s="143" t="s">
        <v>106</v>
      </c>
      <c r="G85" s="143" t="s">
        <v>704</v>
      </c>
      <c r="H85" s="320">
        <v>200</v>
      </c>
      <c r="I85" s="338" t="s">
        <v>705</v>
      </c>
      <c r="J85" s="62" t="s">
        <v>706</v>
      </c>
      <c r="K85" s="319"/>
      <c r="L85" s="617">
        <v>2.9</v>
      </c>
      <c r="M85" s="617">
        <v>5</v>
      </c>
      <c r="N85" s="617">
        <v>0</v>
      </c>
      <c r="O85" s="617">
        <f>SUM(P85:Q85)</f>
        <v>2</v>
      </c>
      <c r="P85" s="617">
        <v>2</v>
      </c>
      <c r="Q85" s="617"/>
      <c r="R85" s="617">
        <f>SUM(S85:T85)</f>
        <v>2</v>
      </c>
      <c r="S85" s="617">
        <v>2</v>
      </c>
      <c r="T85" s="617"/>
      <c r="U85" s="617">
        <f>SUM(V85:W85)</f>
        <v>2</v>
      </c>
      <c r="V85" s="617">
        <v>2</v>
      </c>
      <c r="W85" s="617"/>
    </row>
    <row r="86" spans="1:23" s="33" customFormat="1" ht="18.75">
      <c r="A86" s="463" t="s">
        <v>19</v>
      </c>
      <c r="B86" s="781" t="s">
        <v>518</v>
      </c>
      <c r="C86" s="781"/>
      <c r="D86" s="781"/>
      <c r="E86" s="781"/>
      <c r="F86" s="781"/>
      <c r="G86" s="781"/>
      <c r="H86" s="781"/>
      <c r="I86" s="781"/>
      <c r="J86" s="781"/>
      <c r="K86" s="781"/>
      <c r="L86" s="738">
        <f t="shared" ref="L86:W86" si="33">SUM(L87:L106)</f>
        <v>36382.600000000006</v>
      </c>
      <c r="M86" s="738">
        <f t="shared" si="33"/>
        <v>21524.099999999995</v>
      </c>
      <c r="N86" s="738">
        <f t="shared" si="33"/>
        <v>17766.399999999998</v>
      </c>
      <c r="O86" s="738">
        <f t="shared" si="33"/>
        <v>26691.8</v>
      </c>
      <c r="P86" s="738">
        <f t="shared" si="33"/>
        <v>26691.8</v>
      </c>
      <c r="Q86" s="738">
        <f t="shared" si="33"/>
        <v>0</v>
      </c>
      <c r="R86" s="738">
        <f t="shared" si="33"/>
        <v>25777</v>
      </c>
      <c r="S86" s="738">
        <f t="shared" si="33"/>
        <v>25777</v>
      </c>
      <c r="T86" s="738">
        <f t="shared" si="33"/>
        <v>0</v>
      </c>
      <c r="U86" s="738">
        <f t="shared" si="33"/>
        <v>25809.200000000004</v>
      </c>
      <c r="V86" s="738">
        <f t="shared" si="33"/>
        <v>25809.200000000004</v>
      </c>
      <c r="W86" s="738">
        <f t="shared" si="33"/>
        <v>0</v>
      </c>
    </row>
    <row r="87" spans="1:23" s="35" customFormat="1" ht="140.25">
      <c r="A87" s="198" t="s">
        <v>17</v>
      </c>
      <c r="B87" s="97" t="s">
        <v>707</v>
      </c>
      <c r="C87" s="98"/>
      <c r="D87" s="119" t="s">
        <v>1617</v>
      </c>
      <c r="E87" s="118" t="s">
        <v>98</v>
      </c>
      <c r="F87" s="118" t="s">
        <v>106</v>
      </c>
      <c r="G87" s="118" t="s">
        <v>708</v>
      </c>
      <c r="H87" s="119" t="s">
        <v>1057</v>
      </c>
      <c r="I87" s="120" t="s">
        <v>709</v>
      </c>
      <c r="J87" s="121" t="s">
        <v>710</v>
      </c>
      <c r="K87" s="98"/>
      <c r="L87" s="617">
        <v>2407</v>
      </c>
      <c r="M87" s="617">
        <v>0</v>
      </c>
      <c r="N87" s="617">
        <v>0</v>
      </c>
      <c r="O87" s="617">
        <f t="shared" ref="O87:O105" si="34">SUM(P87:Q87)</f>
        <v>0</v>
      </c>
      <c r="P87" s="617">
        <v>0</v>
      </c>
      <c r="Q87" s="617"/>
      <c r="R87" s="617">
        <f t="shared" ref="R87:R98" si="35">SUM(S87:T87)</f>
        <v>0</v>
      </c>
      <c r="S87" s="617">
        <v>0</v>
      </c>
      <c r="T87" s="617"/>
      <c r="U87" s="617">
        <f>SUM(V87:W87)</f>
        <v>0</v>
      </c>
      <c r="V87" s="617">
        <v>0</v>
      </c>
      <c r="W87" s="617"/>
    </row>
    <row r="88" spans="1:23" s="35" customFormat="1" ht="140.25">
      <c r="A88" s="198" t="s">
        <v>18</v>
      </c>
      <c r="B88" s="97" t="s">
        <v>1483</v>
      </c>
      <c r="C88" s="98"/>
      <c r="D88" s="119" t="s">
        <v>1617</v>
      </c>
      <c r="E88" s="118" t="s">
        <v>98</v>
      </c>
      <c r="F88" s="118" t="s">
        <v>106</v>
      </c>
      <c r="G88" s="118" t="s">
        <v>1484</v>
      </c>
      <c r="H88" s="119" t="s">
        <v>1057</v>
      </c>
      <c r="I88" s="120" t="s">
        <v>709</v>
      </c>
      <c r="J88" s="121" t="s">
        <v>1485</v>
      </c>
      <c r="K88" s="98"/>
      <c r="L88" s="617">
        <v>0</v>
      </c>
      <c r="M88" s="617">
        <v>0</v>
      </c>
      <c r="N88" s="617">
        <v>0</v>
      </c>
      <c r="O88" s="617">
        <f t="shared" si="34"/>
        <v>1003.1</v>
      </c>
      <c r="P88" s="617">
        <v>1003.1</v>
      </c>
      <c r="Q88" s="617"/>
      <c r="R88" s="617">
        <f t="shared" si="35"/>
        <v>1047.7</v>
      </c>
      <c r="S88" s="617">
        <v>1047.7</v>
      </c>
      <c r="T88" s="617"/>
      <c r="U88" s="617">
        <f>SUM(V88:W88)</f>
        <v>1037.8</v>
      </c>
      <c r="V88" s="617">
        <v>1037.8</v>
      </c>
      <c r="W88" s="617"/>
    </row>
    <row r="89" spans="1:23" s="35" customFormat="1" ht="140.25">
      <c r="A89" s="198" t="s">
        <v>422</v>
      </c>
      <c r="B89" s="97" t="s">
        <v>711</v>
      </c>
      <c r="C89" s="98"/>
      <c r="D89" s="119" t="s">
        <v>1617</v>
      </c>
      <c r="E89" s="118" t="s">
        <v>98</v>
      </c>
      <c r="F89" s="118" t="s">
        <v>106</v>
      </c>
      <c r="G89" s="118" t="s">
        <v>573</v>
      </c>
      <c r="H89" s="119" t="s">
        <v>1057</v>
      </c>
      <c r="I89" s="120" t="s">
        <v>709</v>
      </c>
      <c r="J89" s="121" t="s">
        <v>710</v>
      </c>
      <c r="K89" s="98"/>
      <c r="L89" s="617">
        <v>4431.3999999999996</v>
      </c>
      <c r="M89" s="617">
        <v>0</v>
      </c>
      <c r="N89" s="617">
        <v>0</v>
      </c>
      <c r="O89" s="617">
        <f t="shared" si="34"/>
        <v>0</v>
      </c>
      <c r="P89" s="617">
        <v>0</v>
      </c>
      <c r="Q89" s="617"/>
      <c r="R89" s="617">
        <f t="shared" si="35"/>
        <v>0</v>
      </c>
      <c r="S89" s="617">
        <v>0</v>
      </c>
      <c r="T89" s="617"/>
      <c r="U89" s="617">
        <f>SUM(V89:W89)</f>
        <v>0</v>
      </c>
      <c r="V89" s="617">
        <v>0</v>
      </c>
      <c r="W89" s="617"/>
    </row>
    <row r="90" spans="1:23" s="35" customFormat="1" ht="229.5">
      <c r="A90" s="198" t="s">
        <v>22</v>
      </c>
      <c r="B90" s="97" t="s">
        <v>1486</v>
      </c>
      <c r="C90" s="98"/>
      <c r="D90" s="119" t="s">
        <v>1617</v>
      </c>
      <c r="E90" s="118" t="s">
        <v>98</v>
      </c>
      <c r="F90" s="118" t="s">
        <v>106</v>
      </c>
      <c r="G90" s="118" t="s">
        <v>712</v>
      </c>
      <c r="H90" s="119" t="s">
        <v>1057</v>
      </c>
      <c r="I90" s="120" t="s">
        <v>1487</v>
      </c>
      <c r="J90" s="121" t="s">
        <v>1488</v>
      </c>
      <c r="K90" s="98"/>
      <c r="L90" s="617">
        <v>4192.8999999999996</v>
      </c>
      <c r="M90" s="617">
        <v>2333.6</v>
      </c>
      <c r="N90" s="617">
        <v>2333.6</v>
      </c>
      <c r="O90" s="617">
        <f t="shared" si="34"/>
        <v>2845.4</v>
      </c>
      <c r="P90" s="617">
        <v>2845.4</v>
      </c>
      <c r="Q90" s="617"/>
      <c r="R90" s="617">
        <f t="shared" si="35"/>
        <v>2050.1999999999998</v>
      </c>
      <c r="S90" s="617">
        <v>2050.1999999999998</v>
      </c>
      <c r="T90" s="617"/>
      <c r="U90" s="617">
        <f>SUM(V90:W90)</f>
        <v>2050.1999999999998</v>
      </c>
      <c r="V90" s="617">
        <v>2050.1999999999998</v>
      </c>
      <c r="W90" s="617"/>
    </row>
    <row r="91" spans="1:23" s="35" customFormat="1" ht="178.5">
      <c r="A91" s="198" t="s">
        <v>543</v>
      </c>
      <c r="B91" s="97" t="s">
        <v>1489</v>
      </c>
      <c r="C91" s="98"/>
      <c r="D91" s="119" t="s">
        <v>1617</v>
      </c>
      <c r="E91" s="118" t="s">
        <v>98</v>
      </c>
      <c r="F91" s="118" t="s">
        <v>106</v>
      </c>
      <c r="G91" s="118" t="s">
        <v>571</v>
      </c>
      <c r="H91" s="119" t="s">
        <v>1057</v>
      </c>
      <c r="I91" s="120" t="s">
        <v>713</v>
      </c>
      <c r="J91" s="121" t="s">
        <v>714</v>
      </c>
      <c r="K91" s="98"/>
      <c r="L91" s="617">
        <v>5623.1</v>
      </c>
      <c r="M91" s="617">
        <v>0</v>
      </c>
      <c r="N91" s="617">
        <v>0</v>
      </c>
      <c r="O91" s="617">
        <f t="shared" si="34"/>
        <v>0</v>
      </c>
      <c r="P91" s="617">
        <v>0</v>
      </c>
      <c r="Q91" s="617"/>
      <c r="R91" s="617">
        <f t="shared" si="35"/>
        <v>0</v>
      </c>
      <c r="S91" s="617">
        <v>0</v>
      </c>
      <c r="T91" s="617"/>
      <c r="U91" s="617">
        <f>SUM(V91:W91)</f>
        <v>0</v>
      </c>
      <c r="V91" s="617">
        <v>0</v>
      </c>
      <c r="W91" s="617"/>
    </row>
    <row r="92" spans="1:23" s="35" customFormat="1" ht="191.25">
      <c r="A92" s="198" t="s">
        <v>246</v>
      </c>
      <c r="B92" s="97" t="s">
        <v>715</v>
      </c>
      <c r="C92" s="98"/>
      <c r="D92" s="119" t="s">
        <v>1618</v>
      </c>
      <c r="E92" s="118" t="s">
        <v>98</v>
      </c>
      <c r="F92" s="118" t="s">
        <v>106</v>
      </c>
      <c r="G92" s="118" t="s">
        <v>716</v>
      </c>
      <c r="H92" s="119" t="s">
        <v>1057</v>
      </c>
      <c r="I92" s="480" t="s">
        <v>1490</v>
      </c>
      <c r="J92" s="121" t="s">
        <v>1491</v>
      </c>
      <c r="K92" s="98"/>
      <c r="L92" s="617">
        <v>7027.8</v>
      </c>
      <c r="M92" s="617">
        <v>2606</v>
      </c>
      <c r="N92" s="617">
        <v>1375.7</v>
      </c>
      <c r="O92" s="617">
        <f t="shared" si="34"/>
        <v>6323.5</v>
      </c>
      <c r="P92" s="617">
        <v>6323.5</v>
      </c>
      <c r="Q92" s="617"/>
      <c r="R92" s="617">
        <f t="shared" si="35"/>
        <v>6436.4</v>
      </c>
      <c r="S92" s="617">
        <v>6436.4</v>
      </c>
      <c r="T92" s="617"/>
      <c r="U92" s="617">
        <f t="shared" ref="U92:U105" si="36">SUM(V92:W92)</f>
        <v>6436.4</v>
      </c>
      <c r="V92" s="617">
        <v>6436.4</v>
      </c>
      <c r="W92" s="617"/>
    </row>
    <row r="93" spans="1:23" s="35" customFormat="1" ht="140.25">
      <c r="A93" s="198" t="s">
        <v>720</v>
      </c>
      <c r="B93" s="97" t="s">
        <v>719</v>
      </c>
      <c r="C93" s="98"/>
      <c r="D93" s="119" t="s">
        <v>1618</v>
      </c>
      <c r="E93" s="118" t="s">
        <v>98</v>
      </c>
      <c r="F93" s="118" t="s">
        <v>106</v>
      </c>
      <c r="G93" s="118" t="s">
        <v>572</v>
      </c>
      <c r="H93" s="119" t="s">
        <v>1057</v>
      </c>
      <c r="I93" s="480" t="s">
        <v>717</v>
      </c>
      <c r="J93" s="121" t="s">
        <v>718</v>
      </c>
      <c r="K93" s="98"/>
      <c r="L93" s="617">
        <v>4361.2</v>
      </c>
      <c r="M93" s="617">
        <v>0</v>
      </c>
      <c r="N93" s="617">
        <v>0</v>
      </c>
      <c r="O93" s="617">
        <f t="shared" si="34"/>
        <v>0</v>
      </c>
      <c r="P93" s="617">
        <v>0</v>
      </c>
      <c r="Q93" s="617"/>
      <c r="R93" s="617">
        <f t="shared" si="35"/>
        <v>0</v>
      </c>
      <c r="S93" s="617">
        <v>0</v>
      </c>
      <c r="T93" s="617"/>
      <c r="U93" s="617">
        <f t="shared" si="36"/>
        <v>0</v>
      </c>
      <c r="V93" s="617">
        <v>0</v>
      </c>
      <c r="W93" s="617"/>
    </row>
    <row r="94" spans="1:23" s="35" customFormat="1" ht="229.5">
      <c r="A94" s="198" t="s">
        <v>723</v>
      </c>
      <c r="B94" s="97" t="s">
        <v>721</v>
      </c>
      <c r="C94" s="98"/>
      <c r="D94" s="119" t="s">
        <v>1618</v>
      </c>
      <c r="E94" s="118" t="s">
        <v>98</v>
      </c>
      <c r="F94" s="118" t="s">
        <v>106</v>
      </c>
      <c r="G94" s="118" t="s">
        <v>722</v>
      </c>
      <c r="H94" s="119" t="s">
        <v>1057</v>
      </c>
      <c r="I94" s="120" t="s">
        <v>1487</v>
      </c>
      <c r="J94" s="121" t="s">
        <v>1488</v>
      </c>
      <c r="K94" s="98"/>
      <c r="L94" s="617">
        <v>2953</v>
      </c>
      <c r="M94" s="617">
        <v>1733.6</v>
      </c>
      <c r="N94" s="617">
        <v>808.7</v>
      </c>
      <c r="O94" s="617">
        <f>SUM(P94:Q94)</f>
        <v>822</v>
      </c>
      <c r="P94" s="617">
        <v>822</v>
      </c>
      <c r="Q94" s="617"/>
      <c r="R94" s="617">
        <f>SUM(S94:T94)</f>
        <v>840.1</v>
      </c>
      <c r="S94" s="617">
        <v>840.1</v>
      </c>
      <c r="T94" s="617"/>
      <c r="U94" s="617">
        <f>SUM(V94:W94)</f>
        <v>840.1</v>
      </c>
      <c r="V94" s="617">
        <v>840.1</v>
      </c>
      <c r="W94" s="617"/>
    </row>
    <row r="95" spans="1:23" s="35" customFormat="1" ht="178.5">
      <c r="A95" s="198" t="s">
        <v>726</v>
      </c>
      <c r="B95" s="97" t="s">
        <v>724</v>
      </c>
      <c r="C95" s="98"/>
      <c r="D95" s="119" t="s">
        <v>1618</v>
      </c>
      <c r="E95" s="118" t="s">
        <v>98</v>
      </c>
      <c r="F95" s="118" t="s">
        <v>106</v>
      </c>
      <c r="G95" s="118" t="s">
        <v>725</v>
      </c>
      <c r="H95" s="119" t="s">
        <v>1057</v>
      </c>
      <c r="I95" s="120" t="s">
        <v>713</v>
      </c>
      <c r="J95" s="121" t="s">
        <v>714</v>
      </c>
      <c r="K95" s="98"/>
      <c r="L95" s="617">
        <v>2025</v>
      </c>
      <c r="M95" s="617">
        <v>0</v>
      </c>
      <c r="N95" s="617">
        <v>0</v>
      </c>
      <c r="O95" s="617">
        <f t="shared" si="34"/>
        <v>0</v>
      </c>
      <c r="P95" s="617">
        <v>0</v>
      </c>
      <c r="Q95" s="617"/>
      <c r="R95" s="617">
        <f t="shared" si="35"/>
        <v>0</v>
      </c>
      <c r="S95" s="617">
        <v>0</v>
      </c>
      <c r="T95" s="617"/>
      <c r="U95" s="617">
        <f t="shared" si="36"/>
        <v>0</v>
      </c>
      <c r="V95" s="617">
        <v>0</v>
      </c>
      <c r="W95" s="617"/>
    </row>
    <row r="96" spans="1:23" s="35" customFormat="1" ht="178.5">
      <c r="A96" s="198" t="s">
        <v>729</v>
      </c>
      <c r="B96" s="97" t="s">
        <v>727</v>
      </c>
      <c r="C96" s="98"/>
      <c r="D96" s="119" t="s">
        <v>1619</v>
      </c>
      <c r="E96" s="118" t="s">
        <v>98</v>
      </c>
      <c r="F96" s="118" t="s">
        <v>106</v>
      </c>
      <c r="G96" s="118" t="s">
        <v>728</v>
      </c>
      <c r="H96" s="119" t="s">
        <v>1057</v>
      </c>
      <c r="I96" s="120" t="s">
        <v>713</v>
      </c>
      <c r="J96" s="121" t="s">
        <v>714</v>
      </c>
      <c r="K96" s="98"/>
      <c r="L96" s="617">
        <v>0.6</v>
      </c>
      <c r="M96" s="617">
        <v>0</v>
      </c>
      <c r="N96" s="617">
        <v>0</v>
      </c>
      <c r="O96" s="617">
        <f>SUM(P96:Q96)</f>
        <v>0</v>
      </c>
      <c r="P96" s="617">
        <v>0</v>
      </c>
      <c r="Q96" s="617"/>
      <c r="R96" s="617">
        <f>SUM(S96:T96)</f>
        <v>0</v>
      </c>
      <c r="S96" s="617">
        <v>0</v>
      </c>
      <c r="T96" s="617"/>
      <c r="U96" s="617">
        <f>SUM(V96:W96)</f>
        <v>0</v>
      </c>
      <c r="V96" s="617">
        <v>0</v>
      </c>
      <c r="W96" s="617"/>
    </row>
    <row r="97" spans="1:23" s="35" customFormat="1" ht="178.5">
      <c r="A97" s="198" t="s">
        <v>1492</v>
      </c>
      <c r="B97" s="97" t="s">
        <v>730</v>
      </c>
      <c r="C97" s="98"/>
      <c r="D97" s="119" t="s">
        <v>1619</v>
      </c>
      <c r="E97" s="118" t="s">
        <v>98</v>
      </c>
      <c r="F97" s="118" t="s">
        <v>106</v>
      </c>
      <c r="G97" s="118" t="s">
        <v>574</v>
      </c>
      <c r="H97" s="119" t="s">
        <v>1057</v>
      </c>
      <c r="I97" s="120" t="s">
        <v>713</v>
      </c>
      <c r="J97" s="121" t="s">
        <v>714</v>
      </c>
      <c r="K97" s="98"/>
      <c r="L97" s="617">
        <v>5.4</v>
      </c>
      <c r="M97" s="617">
        <v>0</v>
      </c>
      <c r="N97" s="617">
        <v>0</v>
      </c>
      <c r="O97" s="617">
        <f t="shared" si="34"/>
        <v>0</v>
      </c>
      <c r="P97" s="617">
        <v>0</v>
      </c>
      <c r="Q97" s="617"/>
      <c r="R97" s="617">
        <f t="shared" si="35"/>
        <v>0</v>
      </c>
      <c r="S97" s="617">
        <v>0</v>
      </c>
      <c r="T97" s="617"/>
      <c r="U97" s="617">
        <f t="shared" si="36"/>
        <v>0</v>
      </c>
      <c r="V97" s="617">
        <v>0</v>
      </c>
      <c r="W97" s="617"/>
    </row>
    <row r="98" spans="1:23" s="35" customFormat="1" ht="280.5">
      <c r="A98" s="198" t="s">
        <v>731</v>
      </c>
      <c r="B98" s="97" t="s">
        <v>700</v>
      </c>
      <c r="C98" s="98"/>
      <c r="D98" s="119" t="s">
        <v>1619</v>
      </c>
      <c r="E98" s="118" t="s">
        <v>98</v>
      </c>
      <c r="F98" s="118" t="s">
        <v>106</v>
      </c>
      <c r="G98" s="118" t="s">
        <v>732</v>
      </c>
      <c r="H98" s="119" t="s">
        <v>1057</v>
      </c>
      <c r="I98" s="120" t="s">
        <v>702</v>
      </c>
      <c r="J98" s="121" t="s">
        <v>703</v>
      </c>
      <c r="K98" s="98"/>
      <c r="L98" s="617">
        <v>330</v>
      </c>
      <c r="M98" s="617">
        <v>120.3</v>
      </c>
      <c r="N98" s="617">
        <v>102.6</v>
      </c>
      <c r="O98" s="617">
        <f>SUM(P98:Q98)</f>
        <v>0</v>
      </c>
      <c r="P98" s="617">
        <v>0</v>
      </c>
      <c r="Q98" s="617"/>
      <c r="R98" s="617">
        <f t="shared" si="35"/>
        <v>0</v>
      </c>
      <c r="S98" s="617">
        <v>0</v>
      </c>
      <c r="T98" s="617"/>
      <c r="U98" s="617">
        <f>SUM(V98:W98)</f>
        <v>0</v>
      </c>
      <c r="V98" s="617">
        <v>0</v>
      </c>
      <c r="W98" s="617"/>
    </row>
    <row r="99" spans="1:23" s="35" customFormat="1" ht="280.5">
      <c r="A99" s="198" t="s">
        <v>733</v>
      </c>
      <c r="B99" s="97" t="s">
        <v>734</v>
      </c>
      <c r="C99" s="98"/>
      <c r="D99" s="119" t="s">
        <v>1619</v>
      </c>
      <c r="E99" s="118" t="s">
        <v>98</v>
      </c>
      <c r="F99" s="118" t="s">
        <v>106</v>
      </c>
      <c r="G99" s="118" t="s">
        <v>574</v>
      </c>
      <c r="H99" s="119" t="s">
        <v>1057</v>
      </c>
      <c r="I99" s="120" t="s">
        <v>702</v>
      </c>
      <c r="J99" s="121" t="s">
        <v>703</v>
      </c>
      <c r="K99" s="98"/>
      <c r="L99" s="617">
        <v>1126.3</v>
      </c>
      <c r="M99" s="617">
        <v>0</v>
      </c>
      <c r="N99" s="617">
        <v>0</v>
      </c>
      <c r="O99" s="617">
        <f>SUM(P99:Q99)</f>
        <v>0</v>
      </c>
      <c r="P99" s="617">
        <v>0</v>
      </c>
      <c r="Q99" s="617"/>
      <c r="R99" s="617">
        <f>SUM(S99:T99)</f>
        <v>0</v>
      </c>
      <c r="S99" s="617">
        <v>0</v>
      </c>
      <c r="T99" s="617"/>
      <c r="U99" s="617">
        <f>SUM(V99:W99)</f>
        <v>0</v>
      </c>
      <c r="V99" s="617">
        <v>0</v>
      </c>
      <c r="W99" s="617"/>
    </row>
    <row r="100" spans="1:23" s="35" customFormat="1" ht="127.5">
      <c r="A100" s="198" t="s">
        <v>1058</v>
      </c>
      <c r="B100" s="97" t="s">
        <v>1059</v>
      </c>
      <c r="C100" s="98"/>
      <c r="D100" s="119" t="s">
        <v>1617</v>
      </c>
      <c r="E100" s="118" t="s">
        <v>98</v>
      </c>
      <c r="F100" s="118" t="s">
        <v>106</v>
      </c>
      <c r="G100" s="118" t="s">
        <v>1060</v>
      </c>
      <c r="H100" s="119" t="s">
        <v>1057</v>
      </c>
      <c r="I100" s="120" t="s">
        <v>1061</v>
      </c>
      <c r="J100" s="121" t="s">
        <v>1062</v>
      </c>
      <c r="K100" s="98"/>
      <c r="L100" s="617">
        <v>1898.9</v>
      </c>
      <c r="M100" s="617">
        <v>2202</v>
      </c>
      <c r="N100" s="617">
        <v>2202</v>
      </c>
      <c r="O100" s="617">
        <f t="shared" si="34"/>
        <v>3364.9</v>
      </c>
      <c r="P100" s="617">
        <v>3364.9</v>
      </c>
      <c r="Q100" s="617"/>
      <c r="R100" s="617">
        <f>SUM(S100:T100)</f>
        <v>3364.9</v>
      </c>
      <c r="S100" s="617">
        <v>3364.9</v>
      </c>
      <c r="T100" s="617"/>
      <c r="U100" s="617">
        <f t="shared" si="36"/>
        <v>3364.9</v>
      </c>
      <c r="V100" s="617">
        <v>3364.9</v>
      </c>
      <c r="W100" s="617"/>
    </row>
    <row r="101" spans="1:23" s="35" customFormat="1" ht="140.25">
      <c r="A101" s="198" t="s">
        <v>1493</v>
      </c>
      <c r="B101" s="97" t="s">
        <v>1494</v>
      </c>
      <c r="C101" s="98"/>
      <c r="D101" s="119" t="s">
        <v>1619</v>
      </c>
      <c r="E101" s="118" t="s">
        <v>98</v>
      </c>
      <c r="F101" s="118" t="s">
        <v>106</v>
      </c>
      <c r="G101" s="118" t="s">
        <v>1060</v>
      </c>
      <c r="H101" s="119" t="s">
        <v>1057</v>
      </c>
      <c r="I101" s="120" t="s">
        <v>1495</v>
      </c>
      <c r="J101" s="121" t="s">
        <v>1496</v>
      </c>
      <c r="K101" s="98"/>
      <c r="L101" s="617">
        <v>0</v>
      </c>
      <c r="M101" s="617">
        <v>308.7</v>
      </c>
      <c r="N101" s="617">
        <v>308.7</v>
      </c>
      <c r="O101" s="617">
        <f t="shared" si="34"/>
        <v>0</v>
      </c>
      <c r="P101" s="617">
        <v>0</v>
      </c>
      <c r="Q101" s="617"/>
      <c r="R101" s="617">
        <f t="shared" ref="R101:R105" si="37">SUM(S101:T101)</f>
        <v>0</v>
      </c>
      <c r="S101" s="617">
        <v>0</v>
      </c>
      <c r="T101" s="617"/>
      <c r="U101" s="617">
        <f t="shared" si="36"/>
        <v>0</v>
      </c>
      <c r="V101" s="617">
        <v>0</v>
      </c>
      <c r="W101" s="617"/>
    </row>
    <row r="102" spans="1:23" s="35" customFormat="1" ht="140.25">
      <c r="A102" s="198" t="s">
        <v>1497</v>
      </c>
      <c r="B102" s="97" t="s">
        <v>1498</v>
      </c>
      <c r="C102" s="98"/>
      <c r="D102" s="119" t="s">
        <v>1617</v>
      </c>
      <c r="E102" s="118" t="s">
        <v>98</v>
      </c>
      <c r="F102" s="118" t="s">
        <v>106</v>
      </c>
      <c r="G102" s="118" t="s">
        <v>1499</v>
      </c>
      <c r="H102" s="119" t="s">
        <v>1057</v>
      </c>
      <c r="I102" s="120" t="s">
        <v>1495</v>
      </c>
      <c r="J102" s="121" t="s">
        <v>1496</v>
      </c>
      <c r="K102" s="98"/>
      <c r="L102" s="617"/>
      <c r="M102" s="617">
        <v>367</v>
      </c>
      <c r="N102" s="617">
        <v>367</v>
      </c>
      <c r="O102" s="617">
        <f t="shared" si="34"/>
        <v>3059.7</v>
      </c>
      <c r="P102" s="617">
        <v>3059.7</v>
      </c>
      <c r="Q102" s="617"/>
      <c r="R102" s="617">
        <f t="shared" si="37"/>
        <v>3004.9</v>
      </c>
      <c r="S102" s="617">
        <v>3004.9</v>
      </c>
      <c r="T102" s="617"/>
      <c r="U102" s="617">
        <f t="shared" si="36"/>
        <v>3047</v>
      </c>
      <c r="V102" s="617">
        <v>3047</v>
      </c>
      <c r="W102" s="617"/>
    </row>
    <row r="103" spans="1:23" s="35" customFormat="1" ht="127.5">
      <c r="A103" s="198" t="s">
        <v>1500</v>
      </c>
      <c r="B103" s="97" t="s">
        <v>1489</v>
      </c>
      <c r="C103" s="98"/>
      <c r="D103" s="119" t="s">
        <v>1617</v>
      </c>
      <c r="E103" s="118" t="s">
        <v>98</v>
      </c>
      <c r="F103" s="118" t="s">
        <v>106</v>
      </c>
      <c r="G103" s="118" t="s">
        <v>1501</v>
      </c>
      <c r="H103" s="119" t="s">
        <v>1057</v>
      </c>
      <c r="I103" s="120" t="s">
        <v>1502</v>
      </c>
      <c r="J103" s="121" t="s">
        <v>1496</v>
      </c>
      <c r="K103" s="98"/>
      <c r="L103" s="617"/>
      <c r="M103" s="617">
        <v>6889.9</v>
      </c>
      <c r="N103" s="617">
        <v>6889.8</v>
      </c>
      <c r="O103" s="617">
        <f t="shared" si="34"/>
        <v>3261.2</v>
      </c>
      <c r="P103" s="617">
        <v>3261.2</v>
      </c>
      <c r="Q103" s="617"/>
      <c r="R103" s="617">
        <f t="shared" si="37"/>
        <v>3175.4</v>
      </c>
      <c r="S103" s="617">
        <v>3175.4</v>
      </c>
      <c r="T103" s="617"/>
      <c r="U103" s="617">
        <f t="shared" si="36"/>
        <v>3175.4</v>
      </c>
      <c r="V103" s="617">
        <v>3175.4</v>
      </c>
      <c r="W103" s="617"/>
    </row>
    <row r="104" spans="1:23" s="35" customFormat="1" ht="140.25">
      <c r="A104" s="198" t="s">
        <v>1503</v>
      </c>
      <c r="B104" s="97" t="s">
        <v>1498</v>
      </c>
      <c r="C104" s="98"/>
      <c r="D104" s="119" t="s">
        <v>1618</v>
      </c>
      <c r="E104" s="118" t="s">
        <v>98</v>
      </c>
      <c r="F104" s="118" t="s">
        <v>106</v>
      </c>
      <c r="G104" s="118" t="s">
        <v>1504</v>
      </c>
      <c r="H104" s="119" t="s">
        <v>1057</v>
      </c>
      <c r="I104" s="120" t="s">
        <v>1495</v>
      </c>
      <c r="J104" s="121" t="s">
        <v>1496</v>
      </c>
      <c r="K104" s="98"/>
      <c r="L104" s="617"/>
      <c r="M104" s="617">
        <v>345.6</v>
      </c>
      <c r="N104" s="617"/>
      <c r="O104" s="617">
        <f t="shared" si="34"/>
        <v>0</v>
      </c>
      <c r="P104" s="617"/>
      <c r="Q104" s="617"/>
      <c r="R104" s="617">
        <f t="shared" si="37"/>
        <v>0</v>
      </c>
      <c r="S104" s="617"/>
      <c r="T104" s="617"/>
      <c r="U104" s="617">
        <f t="shared" si="36"/>
        <v>0</v>
      </c>
      <c r="V104" s="617"/>
      <c r="W104" s="617"/>
    </row>
    <row r="105" spans="1:23" s="35" customFormat="1" ht="127.5">
      <c r="A105" s="198" t="s">
        <v>1505</v>
      </c>
      <c r="B105" s="97" t="s">
        <v>1506</v>
      </c>
      <c r="C105" s="98"/>
      <c r="D105" s="119" t="s">
        <v>1618</v>
      </c>
      <c r="E105" s="118" t="s">
        <v>98</v>
      </c>
      <c r="F105" s="118" t="s">
        <v>106</v>
      </c>
      <c r="G105" s="118" t="s">
        <v>1507</v>
      </c>
      <c r="H105" s="119" t="s">
        <v>1057</v>
      </c>
      <c r="I105" s="120" t="s">
        <v>1502</v>
      </c>
      <c r="J105" s="121" t="s">
        <v>1496</v>
      </c>
      <c r="K105" s="98"/>
      <c r="L105" s="617"/>
      <c r="M105" s="617">
        <v>4203.6000000000004</v>
      </c>
      <c r="N105" s="617">
        <v>3127.2</v>
      </c>
      <c r="O105" s="617">
        <f t="shared" si="34"/>
        <v>6012</v>
      </c>
      <c r="P105" s="617">
        <v>6012</v>
      </c>
      <c r="Q105" s="617"/>
      <c r="R105" s="617">
        <f t="shared" si="37"/>
        <v>5857.4</v>
      </c>
      <c r="S105" s="617">
        <v>5857.4</v>
      </c>
      <c r="T105" s="617"/>
      <c r="U105" s="617">
        <f t="shared" si="36"/>
        <v>5857.4</v>
      </c>
      <c r="V105" s="617">
        <v>5857.4</v>
      </c>
      <c r="W105" s="617"/>
    </row>
    <row r="106" spans="1:23" s="35" customFormat="1" ht="280.5">
      <c r="A106" s="198" t="s">
        <v>1508</v>
      </c>
      <c r="B106" s="97" t="s">
        <v>734</v>
      </c>
      <c r="C106" s="98"/>
      <c r="D106" s="119" t="s">
        <v>1619</v>
      </c>
      <c r="E106" s="118" t="s">
        <v>98</v>
      </c>
      <c r="F106" s="118" t="s">
        <v>106</v>
      </c>
      <c r="G106" s="118" t="s">
        <v>701</v>
      </c>
      <c r="H106" s="119" t="s">
        <v>1057</v>
      </c>
      <c r="I106" s="120" t="s">
        <v>702</v>
      </c>
      <c r="J106" s="121" t="s">
        <v>703</v>
      </c>
      <c r="K106" s="98"/>
      <c r="L106" s="617"/>
      <c r="M106" s="617">
        <v>413.8</v>
      </c>
      <c r="N106" s="617">
        <v>251.1</v>
      </c>
      <c r="O106" s="617">
        <f>SUM(P106:Q106)</f>
        <v>0</v>
      </c>
      <c r="P106" s="617">
        <v>0</v>
      </c>
      <c r="Q106" s="617"/>
      <c r="R106" s="617">
        <f>SUM(S106:T106)</f>
        <v>0</v>
      </c>
      <c r="S106" s="617">
        <v>0</v>
      </c>
      <c r="T106" s="617"/>
      <c r="U106" s="617">
        <f>SUM(V106:W106)</f>
        <v>0</v>
      </c>
      <c r="V106" s="617"/>
      <c r="W106" s="617"/>
    </row>
    <row r="107" spans="1:23" s="33" customFormat="1" ht="56.25">
      <c r="A107" s="112" t="s">
        <v>291</v>
      </c>
      <c r="B107" s="155" t="s">
        <v>292</v>
      </c>
      <c r="C107" s="113"/>
      <c r="D107" s="113"/>
      <c r="E107" s="113"/>
      <c r="F107" s="113"/>
      <c r="G107" s="113"/>
      <c r="H107" s="113"/>
      <c r="I107" s="113"/>
      <c r="J107" s="113"/>
      <c r="K107" s="113" t="s">
        <v>64</v>
      </c>
      <c r="L107" s="5">
        <f>SUM(L108,L124,)</f>
        <v>21120.899999999998</v>
      </c>
      <c r="M107" s="5">
        <f t="shared" ref="M107:W107" si="38">SUM(M108,M124,)</f>
        <v>6095</v>
      </c>
      <c r="N107" s="5">
        <f t="shared" si="38"/>
        <v>4954.3</v>
      </c>
      <c r="O107" s="5">
        <f t="shared" si="38"/>
        <v>5422</v>
      </c>
      <c r="P107" s="5">
        <f t="shared" si="38"/>
        <v>5422</v>
      </c>
      <c r="Q107" s="5">
        <f t="shared" si="38"/>
        <v>0</v>
      </c>
      <c r="R107" s="5">
        <f t="shared" si="38"/>
        <v>6797.5</v>
      </c>
      <c r="S107" s="5">
        <f t="shared" si="38"/>
        <v>6797.5</v>
      </c>
      <c r="T107" s="5">
        <f t="shared" si="38"/>
        <v>0</v>
      </c>
      <c r="U107" s="5">
        <f t="shared" si="38"/>
        <v>5682</v>
      </c>
      <c r="V107" s="5">
        <f t="shared" si="38"/>
        <v>5682</v>
      </c>
      <c r="W107" s="5">
        <f t="shared" si="38"/>
        <v>0</v>
      </c>
    </row>
    <row r="108" spans="1:23" s="33" customFormat="1" ht="38.450000000000003" customHeight="1">
      <c r="A108" s="115" t="s">
        <v>9</v>
      </c>
      <c r="B108" s="781" t="s">
        <v>69</v>
      </c>
      <c r="C108" s="781"/>
      <c r="D108" s="781"/>
      <c r="E108" s="781"/>
      <c r="F108" s="781"/>
      <c r="G108" s="781"/>
      <c r="H108" s="781"/>
      <c r="I108" s="781"/>
      <c r="J108" s="781"/>
      <c r="K108" s="781"/>
      <c r="L108" s="122">
        <f>SUM(L109,L117,)</f>
        <v>2411.6</v>
      </c>
      <c r="M108" s="122">
        <f t="shared" ref="M108:W108" si="39">SUM(M109,M117,)</f>
        <v>2514.4000000000005</v>
      </c>
      <c r="N108" s="122">
        <f t="shared" si="39"/>
        <v>1373.7</v>
      </c>
      <c r="O108" s="122">
        <f t="shared" si="39"/>
        <v>2495.1</v>
      </c>
      <c r="P108" s="122">
        <f t="shared" si="39"/>
        <v>2495.1</v>
      </c>
      <c r="Q108" s="122">
        <f t="shared" si="39"/>
        <v>0</v>
      </c>
      <c r="R108" s="122">
        <f t="shared" si="39"/>
        <v>2703.7</v>
      </c>
      <c r="S108" s="122">
        <f t="shared" si="39"/>
        <v>2703.7</v>
      </c>
      <c r="T108" s="122">
        <f t="shared" si="39"/>
        <v>0</v>
      </c>
      <c r="U108" s="122">
        <f t="shared" si="39"/>
        <v>2458.1</v>
      </c>
      <c r="V108" s="122">
        <f t="shared" si="39"/>
        <v>2458.1</v>
      </c>
      <c r="W108" s="122">
        <f t="shared" si="39"/>
        <v>0</v>
      </c>
    </row>
    <row r="109" spans="1:23" s="31" customFormat="1" ht="19.899999999999999" customHeight="1">
      <c r="A109" s="49" t="s">
        <v>57</v>
      </c>
      <c r="B109" s="332"/>
      <c r="C109" s="345"/>
      <c r="D109" s="322"/>
      <c r="E109" s="332"/>
      <c r="F109" s="332"/>
      <c r="G109" s="332"/>
      <c r="H109" s="332"/>
      <c r="I109" s="339"/>
      <c r="J109" s="345"/>
      <c r="K109" s="343"/>
      <c r="L109" s="2">
        <f>L110+L113</f>
        <v>2373.1999999999998</v>
      </c>
      <c r="M109" s="2">
        <f>M110+M113</f>
        <v>2446.6000000000004</v>
      </c>
      <c r="N109" s="2">
        <f>N110+N113</f>
        <v>1373.7</v>
      </c>
      <c r="O109" s="2">
        <f t="shared" ref="O109:W109" si="40">O110+O113</f>
        <v>2432.6999999999998</v>
      </c>
      <c r="P109" s="2">
        <f t="shared" si="40"/>
        <v>2432.6999999999998</v>
      </c>
      <c r="Q109" s="2">
        <f t="shared" si="40"/>
        <v>0</v>
      </c>
      <c r="R109" s="2">
        <f t="shared" si="40"/>
        <v>2432.6999999999998</v>
      </c>
      <c r="S109" s="2">
        <f t="shared" si="40"/>
        <v>2432.6999999999998</v>
      </c>
      <c r="T109" s="2">
        <f t="shared" si="40"/>
        <v>0</v>
      </c>
      <c r="U109" s="2">
        <f t="shared" si="40"/>
        <v>2432.6999999999998</v>
      </c>
      <c r="V109" s="2">
        <f t="shared" si="40"/>
        <v>2432.6999999999998</v>
      </c>
      <c r="W109" s="2">
        <f t="shared" si="40"/>
        <v>0</v>
      </c>
    </row>
    <row r="110" spans="1:23" s="31" customFormat="1" ht="34.5" customHeight="1">
      <c r="A110" s="49" t="s">
        <v>10</v>
      </c>
      <c r="B110" s="413" t="s">
        <v>579</v>
      </c>
      <c r="C110" s="345"/>
      <c r="D110" s="237"/>
      <c r="E110" s="332"/>
      <c r="F110" s="332"/>
      <c r="G110" s="332"/>
      <c r="H110" s="236">
        <v>100</v>
      </c>
      <c r="I110" s="238"/>
      <c r="J110" s="239"/>
      <c r="K110" s="343"/>
      <c r="L110" s="240">
        <f>L111+L112</f>
        <v>2254.6</v>
      </c>
      <c r="M110" s="2">
        <f>M111+M112</f>
        <v>2386.6000000000004</v>
      </c>
      <c r="N110" s="2">
        <f>N111+N112</f>
        <v>1333.8</v>
      </c>
      <c r="O110" s="2">
        <f>P110+Q110</f>
        <v>2372.6999999999998</v>
      </c>
      <c r="P110" s="2">
        <f>P111+P112</f>
        <v>2372.6999999999998</v>
      </c>
      <c r="Q110" s="2">
        <v>0</v>
      </c>
      <c r="R110" s="2">
        <f>S110+T110</f>
        <v>2432.6999999999998</v>
      </c>
      <c r="S110" s="2">
        <f>S111+S112</f>
        <v>2432.6999999999998</v>
      </c>
      <c r="T110" s="2">
        <v>0</v>
      </c>
      <c r="U110" s="2">
        <f>V110+W110</f>
        <v>2432.6999999999998</v>
      </c>
      <c r="V110" s="2">
        <f>V111+V112</f>
        <v>2432.6999999999998</v>
      </c>
      <c r="W110" s="241">
        <v>0</v>
      </c>
    </row>
    <row r="111" spans="1:23" s="31" customFormat="1" ht="360" customHeight="1">
      <c r="A111" s="40"/>
      <c r="B111" s="236"/>
      <c r="C111" s="202" t="s">
        <v>580</v>
      </c>
      <c r="D111" s="242"/>
      <c r="E111" s="320" t="s">
        <v>97</v>
      </c>
      <c r="F111" s="320" t="s">
        <v>98</v>
      </c>
      <c r="G111" s="320" t="s">
        <v>466</v>
      </c>
      <c r="H111" s="51">
        <v>100</v>
      </c>
      <c r="I111" s="52" t="s">
        <v>581</v>
      </c>
      <c r="J111" s="53" t="s">
        <v>582</v>
      </c>
      <c r="K111" s="243" t="s">
        <v>806</v>
      </c>
      <c r="L111" s="244">
        <v>1510.7</v>
      </c>
      <c r="M111" s="8">
        <v>1563.4</v>
      </c>
      <c r="N111" s="8">
        <v>801.4</v>
      </c>
      <c r="O111" s="8">
        <f>SUM(P111:Q111)</f>
        <v>1554.4</v>
      </c>
      <c r="P111" s="8">
        <v>1554.4</v>
      </c>
      <c r="Q111" s="8">
        <v>0</v>
      </c>
      <c r="R111" s="8">
        <f>SUM(S111:T111)</f>
        <v>1584.4</v>
      </c>
      <c r="S111" s="8">
        <v>1584.4</v>
      </c>
      <c r="T111" s="8">
        <v>0</v>
      </c>
      <c r="U111" s="8">
        <f>SUM(V111:W111)</f>
        <v>1584.4</v>
      </c>
      <c r="V111" s="8">
        <v>1584.4</v>
      </c>
      <c r="W111" s="4">
        <v>0</v>
      </c>
    </row>
    <row r="112" spans="1:23" s="31" customFormat="1" ht="109.5" customHeight="1">
      <c r="A112" s="330"/>
      <c r="B112" s="245"/>
      <c r="C112" s="1095" t="s">
        <v>583</v>
      </c>
      <c r="D112" s="242"/>
      <c r="E112" s="320" t="s">
        <v>97</v>
      </c>
      <c r="F112" s="329" t="s">
        <v>98</v>
      </c>
      <c r="G112" s="329" t="s">
        <v>584</v>
      </c>
      <c r="H112" s="54">
        <v>100</v>
      </c>
      <c r="I112" s="1048" t="s">
        <v>585</v>
      </c>
      <c r="J112" s="1050" t="s">
        <v>586</v>
      </c>
      <c r="K112" s="1091"/>
      <c r="L112" s="246">
        <v>743.9</v>
      </c>
      <c r="M112" s="247">
        <v>823.2</v>
      </c>
      <c r="N112" s="247">
        <v>532.4</v>
      </c>
      <c r="O112" s="247">
        <f>Q112+P112</f>
        <v>818.3</v>
      </c>
      <c r="P112" s="247">
        <v>818.3</v>
      </c>
      <c r="Q112" s="247">
        <v>0</v>
      </c>
      <c r="R112" s="247">
        <f>S112+T112</f>
        <v>848.3</v>
      </c>
      <c r="S112" s="247">
        <v>848.3</v>
      </c>
      <c r="T112" s="247">
        <v>0</v>
      </c>
      <c r="U112" s="247">
        <f>V112</f>
        <v>848.3</v>
      </c>
      <c r="V112" s="247">
        <v>848.3</v>
      </c>
      <c r="W112" s="248">
        <v>0</v>
      </c>
    </row>
    <row r="113" spans="1:87" s="31" customFormat="1" ht="75" customHeight="1">
      <c r="A113" s="1105" t="s">
        <v>11</v>
      </c>
      <c r="B113" s="1097" t="s">
        <v>71</v>
      </c>
      <c r="C113" s="1096"/>
      <c r="D113" s="249"/>
      <c r="E113" s="320"/>
      <c r="F113" s="329"/>
      <c r="G113" s="329"/>
      <c r="H113" s="1100">
        <v>200</v>
      </c>
      <c r="I113" s="1104"/>
      <c r="J113" s="1094"/>
      <c r="K113" s="1092"/>
      <c r="L113" s="250">
        <f>L114+L115</f>
        <v>118.6</v>
      </c>
      <c r="M113" s="251">
        <f>M114+M115</f>
        <v>60</v>
      </c>
      <c r="N113" s="251">
        <f>N114+N115</f>
        <v>39.9</v>
      </c>
      <c r="O113" s="251">
        <f>SUM(P113:Q113)</f>
        <v>60</v>
      </c>
      <c r="P113" s="251">
        <f>P114+P115</f>
        <v>60</v>
      </c>
      <c r="Q113" s="251">
        <f>Q114+Q115</f>
        <v>0</v>
      </c>
      <c r="R113" s="251">
        <f>SUM(S113:T113)</f>
        <v>0</v>
      </c>
      <c r="S113" s="251">
        <f>S114+S115</f>
        <v>0</v>
      </c>
      <c r="T113" s="251">
        <f>T114+T115</f>
        <v>0</v>
      </c>
      <c r="U113" s="251">
        <f>SUM(V113:W113)</f>
        <v>0</v>
      </c>
      <c r="V113" s="251">
        <f>V114+V115</f>
        <v>0</v>
      </c>
      <c r="W113" s="754">
        <f>W114+W115</f>
        <v>0</v>
      </c>
    </row>
    <row r="114" spans="1:87" s="31" customFormat="1" ht="18" customHeight="1">
      <c r="A114" s="1106"/>
      <c r="B114" s="1098"/>
      <c r="C114" s="353"/>
      <c r="D114" s="249"/>
      <c r="E114" s="320" t="s">
        <v>97</v>
      </c>
      <c r="F114" s="329" t="s">
        <v>98</v>
      </c>
      <c r="G114" s="329" t="s">
        <v>584</v>
      </c>
      <c r="H114" s="1101"/>
      <c r="I114" s="1049"/>
      <c r="J114" s="1051"/>
      <c r="K114" s="1093"/>
      <c r="L114" s="246">
        <v>85</v>
      </c>
      <c r="M114" s="247">
        <v>30</v>
      </c>
      <c r="N114" s="247">
        <v>30</v>
      </c>
      <c r="O114" s="247">
        <f>P114+Q114</f>
        <v>30</v>
      </c>
      <c r="P114" s="247">
        <v>30</v>
      </c>
      <c r="Q114" s="247">
        <v>0</v>
      </c>
      <c r="R114" s="247">
        <f>S114+T114</f>
        <v>0</v>
      </c>
      <c r="S114" s="247">
        <v>0</v>
      </c>
      <c r="T114" s="247">
        <v>0</v>
      </c>
      <c r="U114" s="247">
        <f>V114+W114</f>
        <v>0</v>
      </c>
      <c r="V114" s="247">
        <v>0</v>
      </c>
      <c r="W114" s="248">
        <v>0</v>
      </c>
    </row>
    <row r="115" spans="1:87" s="31" customFormat="1" ht="18" customHeight="1">
      <c r="A115" s="1107"/>
      <c r="B115" s="1099"/>
      <c r="C115" s="353"/>
      <c r="D115" s="249"/>
      <c r="E115" s="320" t="s">
        <v>97</v>
      </c>
      <c r="F115" s="329" t="s">
        <v>98</v>
      </c>
      <c r="G115" s="329" t="s">
        <v>466</v>
      </c>
      <c r="H115" s="1102"/>
      <c r="I115" s="55"/>
      <c r="J115" s="252"/>
      <c r="K115" s="335"/>
      <c r="L115" s="246">
        <v>33.6</v>
      </c>
      <c r="M115" s="247">
        <v>30</v>
      </c>
      <c r="N115" s="247">
        <v>9.9</v>
      </c>
      <c r="O115" s="247">
        <f>P115+Q115</f>
        <v>30</v>
      </c>
      <c r="P115" s="247">
        <v>30</v>
      </c>
      <c r="Q115" s="247">
        <v>0</v>
      </c>
      <c r="R115" s="247">
        <f>S115+T115</f>
        <v>0</v>
      </c>
      <c r="S115" s="247">
        <v>0</v>
      </c>
      <c r="T115" s="247">
        <v>0</v>
      </c>
      <c r="U115" s="247">
        <f>V115+W115</f>
        <v>0</v>
      </c>
      <c r="V115" s="247">
        <v>0</v>
      </c>
      <c r="W115" s="248">
        <v>0</v>
      </c>
    </row>
    <row r="116" spans="1:87" s="31" customFormat="1" ht="24" customHeight="1">
      <c r="A116" s="40" t="s">
        <v>20</v>
      </c>
      <c r="B116" s="236" t="s">
        <v>31</v>
      </c>
      <c r="C116" s="253"/>
      <c r="D116" s="249"/>
      <c r="E116" s="320"/>
      <c r="F116" s="320"/>
      <c r="G116" s="317"/>
      <c r="H116" s="51">
        <v>800</v>
      </c>
      <c r="I116" s="254"/>
      <c r="J116" s="255"/>
      <c r="K116" s="138"/>
      <c r="L116" s="126"/>
      <c r="M116" s="617"/>
      <c r="N116" s="617"/>
      <c r="O116" s="617">
        <f>SUM(P116:Q116)</f>
        <v>0</v>
      </c>
      <c r="P116" s="617"/>
      <c r="Q116" s="617"/>
      <c r="R116" s="617">
        <f>SUM(S116:T116)</f>
        <v>0</v>
      </c>
      <c r="S116" s="617"/>
      <c r="T116" s="617"/>
      <c r="U116" s="617">
        <f>SUM(V116:W116)</f>
        <v>0</v>
      </c>
      <c r="V116" s="617"/>
      <c r="W116" s="39"/>
    </row>
    <row r="117" spans="1:87" s="31" customFormat="1" ht="39.75" customHeight="1">
      <c r="A117" s="786" t="s">
        <v>75</v>
      </c>
      <c r="B117" s="787"/>
      <c r="C117" s="787"/>
      <c r="D117" s="787"/>
      <c r="E117" s="787"/>
      <c r="F117" s="787"/>
      <c r="G117" s="787"/>
      <c r="H117" s="787"/>
      <c r="I117" s="1103"/>
      <c r="J117" s="1103"/>
      <c r="K117" s="1103"/>
      <c r="L117" s="65">
        <f>SUM(L118)</f>
        <v>38.4</v>
      </c>
      <c r="M117" s="65">
        <f t="shared" ref="M117:W117" si="41">SUM(M118)</f>
        <v>67.8</v>
      </c>
      <c r="N117" s="65">
        <f t="shared" si="41"/>
        <v>0</v>
      </c>
      <c r="O117" s="65">
        <f t="shared" si="41"/>
        <v>62.4</v>
      </c>
      <c r="P117" s="65">
        <f t="shared" si="41"/>
        <v>62.4</v>
      </c>
      <c r="Q117" s="65">
        <f t="shared" si="41"/>
        <v>0</v>
      </c>
      <c r="R117" s="65">
        <f t="shared" si="41"/>
        <v>271</v>
      </c>
      <c r="S117" s="65">
        <f t="shared" si="41"/>
        <v>271</v>
      </c>
      <c r="T117" s="65">
        <f t="shared" si="41"/>
        <v>0</v>
      </c>
      <c r="U117" s="65">
        <f t="shared" si="41"/>
        <v>25.4</v>
      </c>
      <c r="V117" s="65">
        <f t="shared" si="41"/>
        <v>25.4</v>
      </c>
      <c r="W117" s="95">
        <f t="shared" si="41"/>
        <v>0</v>
      </c>
    </row>
    <row r="118" spans="1:87" s="31" customFormat="1" ht="39.75" customHeight="1">
      <c r="A118" s="40" t="s">
        <v>21</v>
      </c>
      <c r="B118" s="332" t="s">
        <v>94</v>
      </c>
      <c r="C118" s="318"/>
      <c r="D118" s="319"/>
      <c r="E118" s="332"/>
      <c r="F118" s="332"/>
      <c r="G118" s="332"/>
      <c r="H118" s="317">
        <v>200</v>
      </c>
      <c r="I118" s="318"/>
      <c r="J118" s="318"/>
      <c r="K118" s="319"/>
      <c r="L118" s="617">
        <f>SUM(L119:L123)</f>
        <v>38.4</v>
      </c>
      <c r="M118" s="617">
        <f t="shared" ref="M118:W118" si="42">SUM(M119:M123)</f>
        <v>67.8</v>
      </c>
      <c r="N118" s="617">
        <f t="shared" si="42"/>
        <v>0</v>
      </c>
      <c r="O118" s="617">
        <f t="shared" si="42"/>
        <v>62.4</v>
      </c>
      <c r="P118" s="617">
        <f t="shared" si="42"/>
        <v>62.4</v>
      </c>
      <c r="Q118" s="617">
        <f t="shared" si="42"/>
        <v>0</v>
      </c>
      <c r="R118" s="617">
        <f t="shared" si="42"/>
        <v>271</v>
      </c>
      <c r="S118" s="617">
        <f t="shared" si="42"/>
        <v>271</v>
      </c>
      <c r="T118" s="617">
        <f t="shared" si="42"/>
        <v>0</v>
      </c>
      <c r="U118" s="617">
        <f t="shared" si="42"/>
        <v>25.4</v>
      </c>
      <c r="V118" s="617">
        <f t="shared" si="42"/>
        <v>25.4</v>
      </c>
      <c r="W118" s="39">
        <f t="shared" si="42"/>
        <v>0</v>
      </c>
    </row>
    <row r="119" spans="1:87" s="31" customFormat="1" ht="71.25" customHeight="1">
      <c r="A119" s="1108" t="s">
        <v>42</v>
      </c>
      <c r="B119" s="1097" t="s">
        <v>587</v>
      </c>
      <c r="C119" s="1111"/>
      <c r="D119" s="1114"/>
      <c r="E119" s="775" t="s">
        <v>97</v>
      </c>
      <c r="F119" s="775" t="s">
        <v>106</v>
      </c>
      <c r="G119" s="775" t="s">
        <v>807</v>
      </c>
      <c r="H119" s="784">
        <v>200</v>
      </c>
      <c r="I119" s="56" t="s">
        <v>409</v>
      </c>
      <c r="J119" s="56" t="s">
        <v>410</v>
      </c>
      <c r="K119" s="57"/>
      <c r="L119" s="1040">
        <v>38.4</v>
      </c>
      <c r="M119" s="1040">
        <v>67.8</v>
      </c>
      <c r="N119" s="1040">
        <v>0</v>
      </c>
      <c r="O119" s="1040">
        <f>SUM(P119:Q119)</f>
        <v>62.4</v>
      </c>
      <c r="P119" s="1040">
        <v>62.4</v>
      </c>
      <c r="Q119" s="1040">
        <v>0</v>
      </c>
      <c r="R119" s="1040">
        <f>SUM(S119:T119)</f>
        <v>271</v>
      </c>
      <c r="S119" s="1040">
        <v>271</v>
      </c>
      <c r="T119" s="1040">
        <v>0</v>
      </c>
      <c r="U119" s="1040">
        <f>SUM(V119:W119)</f>
        <v>25.4</v>
      </c>
      <c r="V119" s="1040">
        <v>25.4</v>
      </c>
      <c r="W119" s="1043">
        <v>0</v>
      </c>
    </row>
    <row r="120" spans="1:87" s="31" customFormat="1" ht="153" customHeight="1">
      <c r="A120" s="1109"/>
      <c r="B120" s="1098"/>
      <c r="C120" s="1112"/>
      <c r="D120" s="1115"/>
      <c r="E120" s="776"/>
      <c r="F120" s="776"/>
      <c r="G120" s="776"/>
      <c r="H120" s="1090"/>
      <c r="I120" s="342" t="s">
        <v>411</v>
      </c>
      <c r="J120" s="342" t="s">
        <v>412</v>
      </c>
      <c r="K120" s="58"/>
      <c r="L120" s="1041"/>
      <c r="M120" s="1041"/>
      <c r="N120" s="1041"/>
      <c r="O120" s="1041"/>
      <c r="P120" s="1041"/>
      <c r="Q120" s="1041"/>
      <c r="R120" s="1041"/>
      <c r="S120" s="1041"/>
      <c r="T120" s="1041"/>
      <c r="U120" s="1041"/>
      <c r="V120" s="1041"/>
      <c r="W120" s="1044"/>
    </row>
    <row r="121" spans="1:87" s="31" customFormat="1" ht="183" customHeight="1">
      <c r="A121" s="1110"/>
      <c r="B121" s="1099"/>
      <c r="C121" s="1113"/>
      <c r="D121" s="1116"/>
      <c r="E121" s="777"/>
      <c r="F121" s="777"/>
      <c r="G121" s="777"/>
      <c r="H121" s="785"/>
      <c r="I121" s="55" t="s">
        <v>588</v>
      </c>
      <c r="J121" s="55" t="s">
        <v>413</v>
      </c>
      <c r="K121" s="59"/>
      <c r="L121" s="1042"/>
      <c r="M121" s="1042"/>
      <c r="N121" s="1042"/>
      <c r="O121" s="1042"/>
      <c r="P121" s="1042"/>
      <c r="Q121" s="1042"/>
      <c r="R121" s="1042"/>
      <c r="S121" s="1042"/>
      <c r="T121" s="1042"/>
      <c r="U121" s="1042"/>
      <c r="V121" s="1042"/>
      <c r="W121" s="1045"/>
    </row>
    <row r="122" spans="1:87" s="31" customFormat="1" ht="18.75" customHeight="1">
      <c r="A122" s="40" t="s">
        <v>76</v>
      </c>
      <c r="B122" s="334" t="s">
        <v>808</v>
      </c>
      <c r="C122" s="318"/>
      <c r="D122" s="341"/>
      <c r="E122" s="334"/>
      <c r="F122" s="334"/>
      <c r="G122" s="334"/>
      <c r="H122" s="333">
        <v>200</v>
      </c>
      <c r="I122" s="340"/>
      <c r="J122" s="340"/>
      <c r="K122" s="341"/>
      <c r="L122" s="608"/>
      <c r="M122" s="608"/>
      <c r="N122" s="608"/>
      <c r="O122" s="608">
        <f>SUM(P122:Q122)</f>
        <v>0</v>
      </c>
      <c r="P122" s="608"/>
      <c r="Q122" s="608"/>
      <c r="R122" s="617">
        <f>SUM(S122:T122)</f>
        <v>0</v>
      </c>
      <c r="S122" s="617"/>
      <c r="T122" s="617"/>
      <c r="U122" s="617">
        <f>SUM(V122:W122)</f>
        <v>0</v>
      </c>
      <c r="V122" s="617"/>
      <c r="W122" s="39"/>
    </row>
    <row r="123" spans="1:87" s="31" customFormat="1" ht="18.75" customHeight="1">
      <c r="A123" s="40" t="s">
        <v>79</v>
      </c>
      <c r="B123" s="332" t="s">
        <v>544</v>
      </c>
      <c r="C123" s="318"/>
      <c r="D123" s="319"/>
      <c r="E123" s="332"/>
      <c r="F123" s="332"/>
      <c r="G123" s="332"/>
      <c r="H123" s="317">
        <v>200</v>
      </c>
      <c r="I123" s="318"/>
      <c r="J123" s="318"/>
      <c r="K123" s="319"/>
      <c r="L123" s="617"/>
      <c r="M123" s="617"/>
      <c r="N123" s="617"/>
      <c r="O123" s="617">
        <f>SUM(P123:Q123)</f>
        <v>0</v>
      </c>
      <c r="P123" s="617"/>
      <c r="Q123" s="617"/>
      <c r="R123" s="617">
        <f>SUM(S123:T123)</f>
        <v>0</v>
      </c>
      <c r="S123" s="617"/>
      <c r="T123" s="617"/>
      <c r="U123" s="617">
        <f>SUM(V123:W123)</f>
        <v>0</v>
      </c>
      <c r="V123" s="617"/>
      <c r="W123" s="39"/>
    </row>
    <row r="124" spans="1:87" s="43" customFormat="1" ht="21" customHeight="1">
      <c r="A124" s="115" t="s">
        <v>15</v>
      </c>
      <c r="B124" s="417" t="s">
        <v>16</v>
      </c>
      <c r="C124" s="418"/>
      <c r="D124" s="419"/>
      <c r="E124" s="417"/>
      <c r="F124" s="417"/>
      <c r="G124" s="417"/>
      <c r="H124" s="452">
        <v>300</v>
      </c>
      <c r="I124" s="420"/>
      <c r="J124" s="418"/>
      <c r="K124" s="419"/>
      <c r="L124" s="116">
        <f>SUM(L125,L128)</f>
        <v>18709.3</v>
      </c>
      <c r="M124" s="116">
        <f t="shared" ref="M124:W124" si="43">SUM(M125,M128)</f>
        <v>3580.6</v>
      </c>
      <c r="N124" s="116">
        <f t="shared" si="43"/>
        <v>3580.6</v>
      </c>
      <c r="O124" s="116">
        <f t="shared" si="43"/>
        <v>2926.9</v>
      </c>
      <c r="P124" s="116">
        <f t="shared" si="43"/>
        <v>2926.9</v>
      </c>
      <c r="Q124" s="116">
        <f t="shared" si="43"/>
        <v>0</v>
      </c>
      <c r="R124" s="116">
        <f t="shared" si="43"/>
        <v>4093.8</v>
      </c>
      <c r="S124" s="116">
        <f t="shared" si="43"/>
        <v>4093.8</v>
      </c>
      <c r="T124" s="116">
        <f t="shared" si="43"/>
        <v>0</v>
      </c>
      <c r="U124" s="116">
        <f t="shared" si="43"/>
        <v>3223.9</v>
      </c>
      <c r="V124" s="116">
        <f t="shared" si="43"/>
        <v>3223.9</v>
      </c>
      <c r="W124" s="116">
        <f t="shared" si="43"/>
        <v>0</v>
      </c>
    </row>
    <row r="125" spans="1:87" s="73" customFormat="1" ht="33" customHeight="1">
      <c r="A125" s="49" t="s">
        <v>17</v>
      </c>
      <c r="B125" s="199" t="s">
        <v>41</v>
      </c>
      <c r="C125" s="68"/>
      <c r="D125" s="69"/>
      <c r="E125" s="328"/>
      <c r="F125" s="328"/>
      <c r="G125" s="328"/>
      <c r="H125" s="70">
        <v>310</v>
      </c>
      <c r="I125" s="71"/>
      <c r="J125" s="68"/>
      <c r="K125" s="69"/>
      <c r="L125" s="66">
        <f>SUM(L126:L127)</f>
        <v>0</v>
      </c>
      <c r="M125" s="66">
        <f t="shared" ref="M125:W125" si="44">SUM(M126:M127)</f>
        <v>0</v>
      </c>
      <c r="N125" s="66">
        <f t="shared" si="44"/>
        <v>0</v>
      </c>
      <c r="O125" s="66">
        <f t="shared" si="44"/>
        <v>0</v>
      </c>
      <c r="P125" s="66">
        <f t="shared" si="44"/>
        <v>0</v>
      </c>
      <c r="Q125" s="66">
        <f t="shared" si="44"/>
        <v>0</v>
      </c>
      <c r="R125" s="66">
        <f t="shared" si="44"/>
        <v>0</v>
      </c>
      <c r="S125" s="66">
        <f t="shared" si="44"/>
        <v>0</v>
      </c>
      <c r="T125" s="66">
        <f t="shared" si="44"/>
        <v>0</v>
      </c>
      <c r="U125" s="66">
        <f t="shared" si="44"/>
        <v>0</v>
      </c>
      <c r="V125" s="66">
        <f t="shared" si="44"/>
        <v>0</v>
      </c>
      <c r="W125" s="72">
        <f t="shared" si="44"/>
        <v>0</v>
      </c>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0"/>
      <c r="BB125" s="50"/>
      <c r="BC125" s="50"/>
      <c r="BD125" s="50"/>
      <c r="BE125" s="50"/>
      <c r="BF125" s="50"/>
      <c r="BG125" s="50"/>
      <c r="BH125" s="50"/>
      <c r="BI125" s="50"/>
      <c r="BJ125" s="50"/>
      <c r="BK125" s="50"/>
      <c r="BL125" s="50"/>
      <c r="BM125" s="50"/>
      <c r="BN125" s="50"/>
      <c r="BO125" s="50"/>
      <c r="BP125" s="50"/>
      <c r="BQ125" s="50"/>
      <c r="BR125" s="50"/>
      <c r="BS125" s="50"/>
      <c r="BT125" s="50"/>
      <c r="BU125" s="50"/>
      <c r="BV125" s="50"/>
      <c r="BW125" s="50"/>
      <c r="BX125" s="50"/>
      <c r="BY125" s="50"/>
      <c r="BZ125" s="50"/>
      <c r="CA125" s="50"/>
      <c r="CB125" s="50"/>
      <c r="CC125" s="50"/>
      <c r="CD125" s="50"/>
      <c r="CE125" s="50"/>
      <c r="CF125" s="50"/>
      <c r="CG125" s="50"/>
      <c r="CH125" s="50"/>
      <c r="CI125" s="50"/>
    </row>
    <row r="126" spans="1:87" s="34" customFormat="1" ht="20.25" customHeight="1">
      <c r="A126" s="48" t="s">
        <v>10</v>
      </c>
      <c r="B126" s="332"/>
      <c r="C126" s="42"/>
      <c r="D126" s="322"/>
      <c r="E126" s="332"/>
      <c r="F126" s="332"/>
      <c r="G126" s="332"/>
      <c r="H126" s="317"/>
      <c r="I126" s="318"/>
      <c r="J126" s="42"/>
      <c r="K126" s="322"/>
      <c r="L126" s="617"/>
      <c r="M126" s="617"/>
      <c r="N126" s="617"/>
      <c r="O126" s="617">
        <f>SUM(P126:Q126)</f>
        <v>0</v>
      </c>
      <c r="P126" s="617"/>
      <c r="Q126" s="617"/>
      <c r="R126" s="617">
        <f>SUM(S126:T126)</f>
        <v>0</v>
      </c>
      <c r="S126" s="617"/>
      <c r="T126" s="617"/>
      <c r="U126" s="617">
        <f>SUM(V126:W126)</f>
        <v>0</v>
      </c>
      <c r="V126" s="617"/>
      <c r="W126" s="39"/>
    </row>
    <row r="127" spans="1:87" s="34" customFormat="1" ht="20.25" customHeight="1">
      <c r="A127" s="48" t="s">
        <v>11</v>
      </c>
      <c r="B127" s="332"/>
      <c r="C127" s="42"/>
      <c r="D127" s="322"/>
      <c r="E127" s="332"/>
      <c r="F127" s="332"/>
      <c r="G127" s="332"/>
      <c r="H127" s="317"/>
      <c r="I127" s="318"/>
      <c r="J127" s="42"/>
      <c r="K127" s="322"/>
      <c r="L127" s="617"/>
      <c r="M127" s="617"/>
      <c r="N127" s="617"/>
      <c r="O127" s="617">
        <f>SUM(P127:Q127)</f>
        <v>0</v>
      </c>
      <c r="P127" s="617"/>
      <c r="Q127" s="617"/>
      <c r="R127" s="617">
        <f>SUM(S127:T127)</f>
        <v>0</v>
      </c>
      <c r="S127" s="617"/>
      <c r="T127" s="617"/>
      <c r="U127" s="617">
        <f>SUM(V127:W127)</f>
        <v>0</v>
      </c>
      <c r="V127" s="617"/>
      <c r="W127" s="39"/>
    </row>
    <row r="128" spans="1:87" s="50" customFormat="1" ht="38.25" customHeight="1">
      <c r="A128" s="49" t="s">
        <v>18</v>
      </c>
      <c r="B128" s="328" t="s">
        <v>47</v>
      </c>
      <c r="C128" s="68"/>
      <c r="D128" s="69"/>
      <c r="E128" s="328"/>
      <c r="F128" s="328"/>
      <c r="G128" s="328"/>
      <c r="H128" s="70">
        <v>320</v>
      </c>
      <c r="I128" s="71"/>
      <c r="J128" s="68"/>
      <c r="K128" s="69"/>
      <c r="L128" s="66">
        <f t="shared" ref="L128:O128" si="45">SUM(L129:L131)</f>
        <v>18709.3</v>
      </c>
      <c r="M128" s="66">
        <f t="shared" si="45"/>
        <v>3580.6</v>
      </c>
      <c r="N128" s="66">
        <f t="shared" si="45"/>
        <v>3580.6</v>
      </c>
      <c r="O128" s="66">
        <f t="shared" si="45"/>
        <v>2926.9</v>
      </c>
      <c r="P128" s="66">
        <f>SUM(P129:P131)</f>
        <v>2926.9</v>
      </c>
      <c r="Q128" s="66">
        <f t="shared" ref="Q128:W128" si="46">SUM(Q129:Q131)</f>
        <v>0</v>
      </c>
      <c r="R128" s="66">
        <f t="shared" si="46"/>
        <v>4093.8</v>
      </c>
      <c r="S128" s="66">
        <f t="shared" si="46"/>
        <v>4093.8</v>
      </c>
      <c r="T128" s="66">
        <f t="shared" si="46"/>
        <v>0</v>
      </c>
      <c r="U128" s="66">
        <f t="shared" si="46"/>
        <v>3223.9</v>
      </c>
      <c r="V128" s="66">
        <f t="shared" si="46"/>
        <v>3223.9</v>
      </c>
      <c r="W128" s="66">
        <f t="shared" si="46"/>
        <v>0</v>
      </c>
    </row>
    <row r="129" spans="1:23" s="34" customFormat="1" ht="167.25" customHeight="1">
      <c r="A129" s="48" t="s">
        <v>12</v>
      </c>
      <c r="B129" s="60" t="s">
        <v>589</v>
      </c>
      <c r="C129" s="42"/>
      <c r="D129" s="322"/>
      <c r="E129" s="320" t="s">
        <v>85</v>
      </c>
      <c r="F129" s="320" t="s">
        <v>100</v>
      </c>
      <c r="G129" s="320" t="s">
        <v>809</v>
      </c>
      <c r="H129" s="320" t="s">
        <v>389</v>
      </c>
      <c r="I129" s="1048" t="s">
        <v>590</v>
      </c>
      <c r="J129" s="1050" t="s">
        <v>414</v>
      </c>
      <c r="K129" s="1046"/>
      <c r="L129" s="617">
        <v>2669.8</v>
      </c>
      <c r="M129" s="617">
        <v>2685.5</v>
      </c>
      <c r="N129" s="617">
        <v>2685.5</v>
      </c>
      <c r="O129" s="617">
        <f>P129</f>
        <v>1951.3</v>
      </c>
      <c r="P129" s="617">
        <v>1951.3</v>
      </c>
      <c r="Q129" s="617">
        <v>0</v>
      </c>
      <c r="R129" s="617">
        <f>S129</f>
        <v>2046.9</v>
      </c>
      <c r="S129" s="617">
        <v>2046.9</v>
      </c>
      <c r="T129" s="617">
        <v>0</v>
      </c>
      <c r="U129" s="617">
        <f>V129</f>
        <v>2149.3000000000002</v>
      </c>
      <c r="V129" s="617">
        <v>2149.3000000000002</v>
      </c>
      <c r="W129" s="39">
        <v>0</v>
      </c>
    </row>
    <row r="130" spans="1:23" s="34" customFormat="1" ht="213" customHeight="1">
      <c r="A130" s="48" t="s">
        <v>13</v>
      </c>
      <c r="B130" s="60" t="s">
        <v>591</v>
      </c>
      <c r="C130" s="42"/>
      <c r="D130" s="322"/>
      <c r="E130" s="320" t="s">
        <v>85</v>
      </c>
      <c r="F130" s="320" t="s">
        <v>100</v>
      </c>
      <c r="G130" s="320" t="s">
        <v>1089</v>
      </c>
      <c r="H130" s="320" t="s">
        <v>389</v>
      </c>
      <c r="I130" s="1049"/>
      <c r="J130" s="1051"/>
      <c r="K130" s="1047"/>
      <c r="L130" s="617">
        <v>10700</v>
      </c>
      <c r="M130" s="617">
        <v>0</v>
      </c>
      <c r="N130" s="617">
        <v>0</v>
      </c>
      <c r="O130" s="617">
        <f>P130+Q130</f>
        <v>0</v>
      </c>
      <c r="P130" s="617">
        <v>0</v>
      </c>
      <c r="Q130" s="617">
        <v>0</v>
      </c>
      <c r="R130" s="617">
        <v>0</v>
      </c>
      <c r="S130" s="617">
        <v>0</v>
      </c>
      <c r="T130" s="617">
        <v>0</v>
      </c>
      <c r="U130" s="617">
        <v>0</v>
      </c>
      <c r="V130" s="617">
        <v>0</v>
      </c>
      <c r="W130" s="39">
        <v>0</v>
      </c>
    </row>
    <row r="131" spans="1:23" s="34" customFormat="1" ht="165.75" customHeight="1">
      <c r="A131" s="48" t="s">
        <v>244</v>
      </c>
      <c r="B131" s="60" t="s">
        <v>810</v>
      </c>
      <c r="C131" s="345"/>
      <c r="D131" s="343"/>
      <c r="E131" s="320" t="s">
        <v>85</v>
      </c>
      <c r="F131" s="320" t="s">
        <v>100</v>
      </c>
      <c r="G131" s="320" t="s">
        <v>811</v>
      </c>
      <c r="H131" s="320" t="s">
        <v>389</v>
      </c>
      <c r="I131" s="336" t="s">
        <v>812</v>
      </c>
      <c r="J131" s="354" t="s">
        <v>813</v>
      </c>
      <c r="K131" s="344"/>
      <c r="L131" s="617">
        <v>5339.5</v>
      </c>
      <c r="M131" s="617">
        <v>895.1</v>
      </c>
      <c r="N131" s="617">
        <v>895.1</v>
      </c>
      <c r="O131" s="617">
        <f>P131+Q131</f>
        <v>975.6</v>
      </c>
      <c r="P131" s="617">
        <v>975.6</v>
      </c>
      <c r="Q131" s="617">
        <v>0</v>
      </c>
      <c r="R131" s="617">
        <f>S131+T131</f>
        <v>2046.9</v>
      </c>
      <c r="S131" s="617">
        <v>2046.9</v>
      </c>
      <c r="T131" s="617">
        <v>0</v>
      </c>
      <c r="U131" s="617">
        <f>V131+W131</f>
        <v>1074.5999999999999</v>
      </c>
      <c r="V131" s="617">
        <v>1074.5999999999999</v>
      </c>
      <c r="W131" s="39">
        <v>0</v>
      </c>
    </row>
    <row r="132" spans="1:23" s="34" customFormat="1" ht="24" customHeight="1">
      <c r="A132" s="458"/>
      <c r="B132" s="310"/>
      <c r="C132" s="460"/>
      <c r="D132" s="264"/>
      <c r="E132" s="263"/>
      <c r="F132" s="263"/>
      <c r="G132" s="263"/>
      <c r="H132" s="263"/>
      <c r="I132" s="311"/>
      <c r="J132" s="312"/>
      <c r="K132" s="264"/>
      <c r="L132" s="262"/>
      <c r="M132" s="262"/>
      <c r="N132" s="262"/>
      <c r="O132" s="262"/>
      <c r="P132" s="262"/>
      <c r="Q132" s="262"/>
      <c r="R132" s="262"/>
      <c r="S132" s="262"/>
      <c r="T132" s="262"/>
      <c r="U132" s="262"/>
      <c r="V132" s="262"/>
      <c r="W132" s="262"/>
    </row>
    <row r="133" spans="1:23" s="292" customFormat="1" ht="37.5" customHeight="1">
      <c r="A133" s="459"/>
      <c r="B133" s="286" t="s">
        <v>1600</v>
      </c>
      <c r="C133" s="305"/>
      <c r="D133" s="210"/>
      <c r="E133" s="209"/>
      <c r="F133" s="283"/>
      <c r="G133" s="807" t="s">
        <v>1601</v>
      </c>
      <c r="H133" s="807"/>
      <c r="I133" s="209"/>
      <c r="J133" s="290"/>
      <c r="K133" s="288"/>
      <c r="L133" s="331"/>
      <c r="M133" s="331"/>
      <c r="N133" s="331"/>
      <c r="O133" s="331"/>
      <c r="P133" s="331"/>
      <c r="Q133" s="331"/>
      <c r="R133" s="331"/>
      <c r="S133" s="331"/>
      <c r="T133" s="331"/>
      <c r="U133" s="331"/>
      <c r="V133" s="331"/>
      <c r="W133" s="331"/>
    </row>
    <row r="134" spans="1:23" s="292" customFormat="1" ht="18.75">
      <c r="A134" s="459"/>
      <c r="B134" s="286" t="s">
        <v>650</v>
      </c>
      <c r="C134" s="306"/>
      <c r="D134" s="209"/>
      <c r="E134" s="209"/>
      <c r="F134" s="209"/>
      <c r="G134" s="209"/>
      <c r="H134" s="209"/>
      <c r="I134" s="209"/>
      <c r="J134" s="290"/>
      <c r="K134" s="288"/>
      <c r="L134" s="331"/>
      <c r="M134" s="331"/>
      <c r="N134" s="331"/>
      <c r="O134" s="331"/>
      <c r="P134" s="331"/>
      <c r="Q134" s="331"/>
      <c r="R134" s="331"/>
      <c r="S134" s="331"/>
      <c r="T134" s="331"/>
      <c r="U134" s="331"/>
      <c r="V134" s="331"/>
      <c r="W134" s="331"/>
    </row>
    <row r="135" spans="1:23" s="292" customFormat="1" ht="18.75">
      <c r="A135" s="459"/>
      <c r="B135" s="286"/>
      <c r="C135" s="306"/>
      <c r="D135" s="209"/>
      <c r="E135" s="209"/>
      <c r="F135" s="209"/>
      <c r="G135" s="209"/>
      <c r="H135" s="209"/>
      <c r="I135" s="209"/>
      <c r="J135" s="290"/>
      <c r="K135" s="288"/>
      <c r="L135" s="331"/>
      <c r="M135" s="331"/>
      <c r="N135" s="331"/>
      <c r="O135" s="331"/>
      <c r="P135" s="331"/>
      <c r="Q135" s="331"/>
      <c r="R135" s="331"/>
      <c r="S135" s="331"/>
      <c r="T135" s="331"/>
      <c r="U135" s="331"/>
      <c r="V135" s="331"/>
      <c r="W135" s="331"/>
    </row>
    <row r="136" spans="1:23" s="292" customFormat="1" ht="18.75">
      <c r="A136" s="459"/>
      <c r="B136" s="307" t="s">
        <v>962</v>
      </c>
      <c r="C136" s="306"/>
      <c r="D136" s="211" t="s">
        <v>96</v>
      </c>
      <c r="E136" s="209"/>
      <c r="F136" s="209"/>
      <c r="G136" s="308" t="s">
        <v>1722</v>
      </c>
      <c r="H136" s="209"/>
      <c r="I136" s="209"/>
      <c r="J136" s="290"/>
      <c r="K136" s="288"/>
      <c r="L136" s="331"/>
      <c r="M136" s="331"/>
      <c r="N136" s="331"/>
      <c r="O136" s="331"/>
      <c r="P136" s="331"/>
      <c r="Q136" s="331"/>
      <c r="R136" s="331"/>
      <c r="S136" s="331"/>
      <c r="T136" s="331"/>
      <c r="U136" s="331"/>
      <c r="V136" s="331"/>
      <c r="W136" s="331"/>
    </row>
    <row r="137" spans="1:23" s="292" customFormat="1" ht="18.75">
      <c r="A137" s="459"/>
      <c r="B137" s="309" t="s">
        <v>963</v>
      </c>
      <c r="C137" s="287"/>
      <c r="D137" s="288"/>
      <c r="E137" s="283"/>
      <c r="F137" s="283"/>
      <c r="G137" s="283"/>
      <c r="H137" s="283"/>
      <c r="I137" s="289"/>
      <c r="J137" s="290"/>
      <c r="K137" s="288"/>
      <c r="L137" s="331"/>
      <c r="M137" s="331"/>
      <c r="N137" s="331"/>
      <c r="O137" s="331"/>
      <c r="P137" s="331"/>
      <c r="Q137" s="331"/>
      <c r="R137" s="331"/>
      <c r="S137" s="331"/>
      <c r="T137" s="331"/>
      <c r="U137" s="331"/>
      <c r="V137" s="331"/>
      <c r="W137" s="331"/>
    </row>
    <row r="138" spans="1:23">
      <c r="L138" s="609"/>
      <c r="M138" s="609"/>
      <c r="N138" s="609"/>
      <c r="O138" s="609"/>
      <c r="P138" s="609"/>
      <c r="Q138" s="609"/>
      <c r="R138" s="609"/>
      <c r="S138" s="609"/>
      <c r="T138" s="609"/>
      <c r="U138" s="609"/>
      <c r="V138" s="609"/>
      <c r="W138" s="609"/>
    </row>
    <row r="139" spans="1:23">
      <c r="L139" s="609"/>
      <c r="M139" s="609"/>
      <c r="N139" s="609"/>
      <c r="O139" s="609"/>
      <c r="P139" s="609"/>
      <c r="Q139" s="609"/>
      <c r="R139" s="609"/>
      <c r="S139" s="609"/>
      <c r="T139" s="609"/>
      <c r="U139" s="609"/>
      <c r="V139" s="609"/>
      <c r="W139" s="609"/>
    </row>
    <row r="140" spans="1:23">
      <c r="L140" s="609"/>
      <c r="M140" s="609"/>
      <c r="N140" s="609"/>
      <c r="O140" s="609"/>
      <c r="P140" s="609"/>
      <c r="Q140" s="609"/>
      <c r="R140" s="609"/>
      <c r="S140" s="609"/>
      <c r="T140" s="609"/>
      <c r="U140" s="609"/>
      <c r="V140" s="609"/>
      <c r="W140" s="609"/>
    </row>
    <row r="141" spans="1:23">
      <c r="L141" s="609"/>
      <c r="M141" s="609"/>
      <c r="N141" s="609"/>
      <c r="O141" s="609"/>
      <c r="P141" s="609"/>
      <c r="Q141" s="609"/>
      <c r="R141" s="609"/>
      <c r="S141" s="609"/>
      <c r="T141" s="609"/>
      <c r="U141" s="609"/>
      <c r="V141" s="609"/>
      <c r="W141" s="609"/>
    </row>
  </sheetData>
  <autoFilter ref="A12:W131">
    <filterColumn colId="4"/>
    <filterColumn colId="5"/>
    <filterColumn colId="6"/>
  </autoFilter>
  <mergeCells count="110">
    <mergeCell ref="J112:J114"/>
    <mergeCell ref="M119:M121"/>
    <mergeCell ref="N119:N121"/>
    <mergeCell ref="B108:K108"/>
    <mergeCell ref="C112:C113"/>
    <mergeCell ref="B113:B115"/>
    <mergeCell ref="H113:H115"/>
    <mergeCell ref="A117:K117"/>
    <mergeCell ref="I112:I114"/>
    <mergeCell ref="A113:A115"/>
    <mergeCell ref="A119:A121"/>
    <mergeCell ref="B119:B121"/>
    <mergeCell ref="C119:C121"/>
    <mergeCell ref="D119:D121"/>
    <mergeCell ref="E119:E121"/>
    <mergeCell ref="B14:K14"/>
    <mergeCell ref="A18:K18"/>
    <mergeCell ref="A19:K19"/>
    <mergeCell ref="B26:K26"/>
    <mergeCell ref="A27:K27"/>
    <mergeCell ref="J29:J30"/>
    <mergeCell ref="B86:K86"/>
    <mergeCell ref="B32:K32"/>
    <mergeCell ref="A42:K42"/>
    <mergeCell ref="A47:K47"/>
    <mergeCell ref="A48:K48"/>
    <mergeCell ref="A56:K56"/>
    <mergeCell ref="A6:A9"/>
    <mergeCell ref="B6:B9"/>
    <mergeCell ref="C6:C9"/>
    <mergeCell ref="D6:D9"/>
    <mergeCell ref="E6:H6"/>
    <mergeCell ref="E7:E9"/>
    <mergeCell ref="F7:F9"/>
    <mergeCell ref="G7:G9"/>
    <mergeCell ref="H7:H9"/>
    <mergeCell ref="U10:W10"/>
    <mergeCell ref="L6:W7"/>
    <mergeCell ref="L8:L9"/>
    <mergeCell ref="M8:M9"/>
    <mergeCell ref="N8:N9"/>
    <mergeCell ref="O8:Q8"/>
    <mergeCell ref="R8:T8"/>
    <mergeCell ref="P1:W2"/>
    <mergeCell ref="B3:V3"/>
    <mergeCell ref="I6:I9"/>
    <mergeCell ref="J6:J9"/>
    <mergeCell ref="K6:K9"/>
    <mergeCell ref="U8:W8"/>
    <mergeCell ref="O10:Q10"/>
    <mergeCell ref="R10:T10"/>
    <mergeCell ref="A59:A61"/>
    <mergeCell ref="B59:B61"/>
    <mergeCell ref="C59:C61"/>
    <mergeCell ref="D59:D61"/>
    <mergeCell ref="E59:E61"/>
    <mergeCell ref="V119:V121"/>
    <mergeCell ref="W119:W121"/>
    <mergeCell ref="K129:K130"/>
    <mergeCell ref="G133:H133"/>
    <mergeCell ref="Q119:Q121"/>
    <mergeCell ref="R119:R121"/>
    <mergeCell ref="S119:S121"/>
    <mergeCell ref="T119:T121"/>
    <mergeCell ref="U119:U121"/>
    <mergeCell ref="I129:I130"/>
    <mergeCell ref="J129:J130"/>
    <mergeCell ref="L119:L121"/>
    <mergeCell ref="B81:K81"/>
    <mergeCell ref="O119:O121"/>
    <mergeCell ref="P119:P121"/>
    <mergeCell ref="F119:F121"/>
    <mergeCell ref="G119:G121"/>
    <mergeCell ref="H119:H121"/>
    <mergeCell ref="K112:K114"/>
    <mergeCell ref="T59:T61"/>
    <mergeCell ref="K59:K61"/>
    <mergeCell ref="L59:L61"/>
    <mergeCell ref="M59:M61"/>
    <mergeCell ref="N59:N61"/>
    <mergeCell ref="O59:O61"/>
    <mergeCell ref="F59:F61"/>
    <mergeCell ref="G59:G61"/>
    <mergeCell ref="H59:H61"/>
    <mergeCell ref="I59:I61"/>
    <mergeCell ref="J59:J61"/>
    <mergeCell ref="Q73:Q74"/>
    <mergeCell ref="T73:T74"/>
    <mergeCell ref="W73:W74"/>
    <mergeCell ref="B78:K78"/>
    <mergeCell ref="U59:U61"/>
    <mergeCell ref="V59:V61"/>
    <mergeCell ref="W59:W61"/>
    <mergeCell ref="A68:K68"/>
    <mergeCell ref="A73:A74"/>
    <mergeCell ref="B73:B74"/>
    <mergeCell ref="C73:C74"/>
    <mergeCell ref="D73:D74"/>
    <mergeCell ref="E73:E74"/>
    <mergeCell ref="F73:F74"/>
    <mergeCell ref="G73:G74"/>
    <mergeCell ref="H73:H74"/>
    <mergeCell ref="K73:K74"/>
    <mergeCell ref="L73:L74"/>
    <mergeCell ref="M73:M74"/>
    <mergeCell ref="N73:N74"/>
    <mergeCell ref="P59:P61"/>
    <mergeCell ref="Q59:Q61"/>
    <mergeCell ref="R59:R61"/>
    <mergeCell ref="S59:S61"/>
  </mergeCells>
  <printOptions horizontalCentered="1"/>
  <pageMargins left="0.23622047244094491" right="0.19685039370078741" top="0.74803149606299213" bottom="0.82677165354330717" header="0.15748031496062992" footer="0.23622047244094491"/>
  <pageSetup paperSize="9" scale="36" fitToHeight="0" orientation="landscape" r:id="rId1"/>
  <headerFooter differentOddEven="1">
    <oddFooter>&amp;R
&amp;A ,страница &amp;P</oddFooter>
    <evenHeader>&amp;R
&amp;A ,страница &amp;P</evenHeader>
  </headerFooter>
  <legacyDrawing r:id="rId2"/>
</worksheet>
</file>

<file path=xl/worksheets/sheet3.xml><?xml version="1.0" encoding="utf-8"?>
<worksheet xmlns="http://schemas.openxmlformats.org/spreadsheetml/2006/main" xmlns:r="http://schemas.openxmlformats.org/officeDocument/2006/relationships">
  <sheetPr>
    <pageSetUpPr fitToPage="1"/>
  </sheetPr>
  <dimension ref="A2"/>
  <sheetViews>
    <sheetView workbookViewId="0">
      <selection activeCell="C2" sqref="C2"/>
    </sheetView>
  </sheetViews>
  <sheetFormatPr defaultRowHeight="12.75"/>
  <cols>
    <col min="1" max="1" width="110.7109375" customWidth="1"/>
  </cols>
  <sheetData>
    <row r="2" spans="1:1" ht="343.5" customHeight="1">
      <c r="A2" s="327" t="s">
        <v>1723</v>
      </c>
    </row>
  </sheetData>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H2"/>
  <sheetViews>
    <sheetView workbookViewId="0">
      <selection sqref="A1:XFD1048576"/>
    </sheetView>
  </sheetViews>
  <sheetFormatPr defaultRowHeight="12.75"/>
  <cols>
    <col min="6" max="6" width="9" customWidth="1"/>
    <col min="7" max="7" width="8.140625" hidden="1" customWidth="1"/>
    <col min="8" max="8" width="9.140625" hidden="1" customWidth="1"/>
  </cols>
  <sheetData>
    <row r="1" spans="1:8">
      <c r="A1" s="944" t="s">
        <v>1231</v>
      </c>
      <c r="B1" s="945"/>
      <c r="C1" s="945"/>
      <c r="D1" s="945"/>
      <c r="E1" s="945"/>
      <c r="F1" s="945"/>
      <c r="G1" s="945"/>
      <c r="H1" s="945"/>
    </row>
    <row r="2" spans="1:8" ht="43.5" customHeight="1">
      <c r="A2" s="945"/>
      <c r="B2" s="945"/>
      <c r="C2" s="945"/>
      <c r="D2" s="945"/>
      <c r="E2" s="945"/>
      <c r="F2" s="945"/>
      <c r="G2" s="945"/>
      <c r="H2" s="945"/>
    </row>
  </sheetData>
  <mergeCells count="1">
    <mergeCell ref="A1:H2"/>
  </mergeCells>
  <pageMargins left="0" right="0.70866141732283472" top="0"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dimension ref="A1:H2"/>
  <sheetViews>
    <sheetView tabSelected="1" workbookViewId="0">
      <selection activeCell="B25" sqref="B25"/>
    </sheetView>
  </sheetViews>
  <sheetFormatPr defaultRowHeight="12.75"/>
  <cols>
    <col min="1" max="5" width="9.140625" style="355"/>
    <col min="6" max="6" width="9" style="355" customWidth="1"/>
    <col min="7" max="7" width="8.140625" style="355" hidden="1" customWidth="1"/>
    <col min="8" max="8" width="9.140625" style="355" hidden="1" customWidth="1"/>
    <col min="9" max="16384" width="9.140625" style="355"/>
  </cols>
  <sheetData>
    <row r="1" spans="1:8">
      <c r="A1" s="944" t="s">
        <v>1724</v>
      </c>
      <c r="B1" s="945"/>
      <c r="C1" s="945"/>
      <c r="D1" s="945"/>
      <c r="E1" s="945"/>
      <c r="F1" s="945"/>
      <c r="G1" s="945"/>
      <c r="H1" s="945"/>
    </row>
    <row r="2" spans="1:8" ht="43.5" customHeight="1">
      <c r="A2" s="945"/>
      <c r="B2" s="945"/>
      <c r="C2" s="945"/>
      <c r="D2" s="945"/>
      <c r="E2" s="945"/>
      <c r="F2" s="945"/>
      <c r="G2" s="945"/>
      <c r="H2" s="945"/>
    </row>
  </sheetData>
  <mergeCells count="1">
    <mergeCell ref="A1:H2"/>
  </mergeCells>
  <pageMargins left="0" right="0.70866141732283472" top="0"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Таблица 1</vt:lpstr>
      <vt:lpstr>Таблица 2</vt:lpstr>
      <vt:lpstr>заголовок</vt:lpstr>
      <vt:lpstr>Лист1</vt:lpstr>
      <vt:lpstr>Лист2</vt:lpstr>
      <vt:lpstr>'Таблица 1'!Заголовки_для_печати</vt:lpstr>
      <vt:lpstr>'Таблица 2'!Заголовки_для_печати</vt:lpstr>
      <vt:lpstr>'Таблица 1'!Область_печати</vt:lpstr>
      <vt:lpstr>'Таблица 2'!Область_печати</vt:lpstr>
    </vt:vector>
  </TitlesOfParts>
  <Company>findep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afr</dc:creator>
  <cp:lastModifiedBy>User</cp:lastModifiedBy>
  <cp:lastPrinted>2020-11-13T06:23:23Z</cp:lastPrinted>
  <dcterms:created xsi:type="dcterms:W3CDTF">2009-04-29T09:54:58Z</dcterms:created>
  <dcterms:modified xsi:type="dcterms:W3CDTF">2020-11-13T06:28:01Z</dcterms:modified>
</cp:coreProperties>
</file>